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194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M19" i="3" l="1"/>
  <c r="F63" i="29" l="1"/>
  <c r="E8" i="7" l="1"/>
  <c r="H22" i="169" l="1"/>
  <c r="F22" i="169"/>
  <c r="H20" i="169"/>
  <c r="F20" i="169"/>
  <c r="H13" i="169"/>
  <c r="F13" i="169"/>
  <c r="H18" i="168"/>
  <c r="F18" i="168"/>
  <c r="B4" i="169"/>
  <c r="B4" i="168"/>
  <c r="B7773" i="106" l="1"/>
  <c r="D17" i="159" l="1"/>
  <c r="D87" i="36" l="1"/>
  <c r="D14" i="159" l="1"/>
  <c r="D12" i="159"/>
  <c r="C16" i="157"/>
  <c r="A15" i="157"/>
  <c r="K11" i="157"/>
  <c r="J11" i="157"/>
  <c r="I13" i="157"/>
  <c r="K18" i="157"/>
  <c r="G18" i="157"/>
  <c r="G15" i="157"/>
  <c r="G11" i="157"/>
  <c r="G10" i="157"/>
  <c r="G9" i="157"/>
  <c r="A14" i="157"/>
  <c r="G7" i="157"/>
  <c r="E7" i="157"/>
  <c r="A7" i="157"/>
  <c r="B1" i="163"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6"/>
  <c r="B1" i="168"/>
  <c r="B1" i="169"/>
  <c r="A1" i="161"/>
  <c r="B1" i="165"/>
  <c r="B2" i="165"/>
  <c r="B2" i="168"/>
  <c r="B2" i="16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F129" i="34" s="1"/>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F26" i="108" s="1"/>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2" i="106"/>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E30" i="108" s="1"/>
  <c r="B1131" i="106"/>
  <c r="D1131" i="106" s="1"/>
  <c r="D1132" i="106"/>
  <c r="B1134" i="106"/>
  <c r="D1134" i="106" s="1"/>
  <c r="K68" i="29"/>
  <c r="K69" i="29"/>
  <c r="B1136" i="106"/>
  <c r="D1136" i="106" s="1"/>
  <c r="K70" i="29"/>
  <c r="F36" i="108" s="1"/>
  <c r="B1137" i="106"/>
  <c r="D1137" i="106" s="1"/>
  <c r="D1138" i="106"/>
  <c r="K71" i="29"/>
  <c r="B1139" i="106" s="1"/>
  <c r="D1139" i="106" s="1"/>
  <c r="D1140" i="106"/>
  <c r="K73" i="29"/>
  <c r="B1142" i="106"/>
  <c r="D1142" i="106" s="1"/>
  <c r="K78" i="29"/>
  <c r="K79" i="29"/>
  <c r="K80" i="29"/>
  <c r="K81" i="29"/>
  <c r="K82" i="29"/>
  <c r="K83" i="29"/>
  <c r="K84"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B7068" i="106" s="1"/>
  <c r="D7068" i="106" s="1"/>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s="1"/>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c r="B3060" i="106"/>
  <c r="D3060" i="106" s="1"/>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7" i="36"/>
  <c r="D78" i="36"/>
  <c r="D85" i="36"/>
  <c r="B64" i="127"/>
  <c r="B65" i="127"/>
  <c r="D26" i="108"/>
  <c r="E26" i="108"/>
  <c r="G26" i="108"/>
  <c r="D27" i="108"/>
  <c r="E27" i="108"/>
  <c r="F27" i="108"/>
  <c r="G27" i="108"/>
  <c r="F31" i="108"/>
  <c r="F37" i="108"/>
  <c r="G28" i="108"/>
  <c r="D31"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C61" i="34"/>
  <c r="C62" i="34"/>
  <c r="F62" i="34"/>
  <c r="C63" i="34"/>
  <c r="D63" i="34"/>
  <c r="C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1"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c r="D5587" i="106" s="1"/>
  <c r="G108" i="5"/>
  <c r="B5737" i="106"/>
  <c r="D5737" i="106" s="1"/>
  <c r="H108" i="5"/>
  <c r="H109" i="5"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73" i="5"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K13" i="4"/>
  <c r="B3572" i="106" s="1"/>
  <c r="D3572" i="106" s="1"/>
  <c r="C14" i="4"/>
  <c r="B2558" i="106" s="1"/>
  <c r="D2558" i="106" s="1"/>
  <c r="D14" i="4"/>
  <c r="B2570" i="106" s="1"/>
  <c r="D2570" i="106" s="1"/>
  <c r="F14" i="4"/>
  <c r="B2609" i="106"/>
  <c r="D2609" i="106" s="1"/>
  <c r="B6032" i="106"/>
  <c r="D6032" i="106"/>
  <c r="K15" i="4"/>
  <c r="B3573" i="106"/>
  <c r="D3573" i="106" s="1"/>
  <c r="C16" i="4"/>
  <c r="B2560" i="106"/>
  <c r="D2560" i="106" s="1"/>
  <c r="B2611" i="106"/>
  <c r="D2611" i="106" s="1"/>
  <c r="C41" i="3"/>
  <c r="B93" i="106" s="1"/>
  <c r="D93" i="106" s="1"/>
  <c r="D7" i="118"/>
  <c r="D8" i="118"/>
  <c r="D9" i="118"/>
  <c r="H14" i="118"/>
  <c r="H19" i="118"/>
  <c r="H24" i="118"/>
  <c r="H28" i="118"/>
  <c r="H29" i="118"/>
  <c r="K28" i="118" s="1"/>
  <c r="O27" i="118" s="1"/>
  <c r="O29" i="118" s="1"/>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G173" i="5"/>
  <c r="B5778" i="106" s="1"/>
  <c r="D5778" i="106" s="1"/>
  <c r="F135" i="34"/>
  <c r="F130" i="34"/>
  <c r="F128" i="34"/>
  <c r="F127" i="34"/>
  <c r="F126" i="34"/>
  <c r="F110" i="34"/>
  <c r="F94" i="34"/>
  <c r="B6028" i="106"/>
  <c r="D6028" i="106" s="1"/>
  <c r="B6014" i="106"/>
  <c r="D6014" i="106" s="1"/>
  <c r="B5847" i="106"/>
  <c r="D5847" i="106" s="1"/>
  <c r="B5752" i="106"/>
  <c r="D5752" i="106" s="1"/>
  <c r="I6" i="4"/>
  <c r="B5011" i="106" s="1"/>
  <c r="D5011" i="106" s="1"/>
  <c r="K274" i="5"/>
  <c r="K275" i="5" s="1"/>
  <c r="J173" i="5"/>
  <c r="B6397" i="106" s="1"/>
  <c r="D6397" i="106" s="1"/>
  <c r="H173" i="5"/>
  <c r="D173" i="5"/>
  <c r="C172" i="5"/>
  <c r="B5214" i="106" s="1"/>
  <c r="D5214" i="106" s="1"/>
  <c r="J109" i="5"/>
  <c r="J4" i="4" s="1"/>
  <c r="B6220" i="106" s="1"/>
  <c r="D6220" i="106" s="1"/>
  <c r="F109" i="5"/>
  <c r="F4" i="4" s="1"/>
  <c r="F106" i="34"/>
  <c r="F105" i="34"/>
  <c r="B5421" i="106"/>
  <c r="D5421" i="106" s="1"/>
  <c r="D6" i="4"/>
  <c r="J6" i="4"/>
  <c r="B6221" i="106" s="1"/>
  <c r="D6221" i="106" s="1"/>
  <c r="B5906" i="106"/>
  <c r="D5906" i="106" s="1"/>
  <c r="H6" i="4"/>
  <c r="B2656" i="106" s="1"/>
  <c r="D2656" i="106" s="1"/>
  <c r="K7" i="4"/>
  <c r="B3718" i="106" s="1"/>
  <c r="D3718" i="106" s="1"/>
  <c r="K8" i="4"/>
  <c r="K10" i="4" s="1"/>
  <c r="B4130" i="106" s="1"/>
  <c r="D4130" i="106" s="1"/>
  <c r="B2566" i="106"/>
  <c r="D2566" i="106" s="1"/>
  <c r="D17" i="7"/>
  <c r="B4104" i="106" s="1"/>
  <c r="D4104" i="106" s="1"/>
  <c r="D12" i="7"/>
  <c r="B1769" i="106" s="1"/>
  <c r="D1769" i="106" s="1"/>
  <c r="D18" i="7"/>
  <c r="B4105" i="106" s="1"/>
  <c r="D4105" i="106" s="1"/>
  <c r="D11" i="7"/>
  <c r="B1768" i="106"/>
  <c r="D1768" i="106" s="1"/>
  <c r="D15" i="7"/>
  <c r="B1772" i="106" s="1"/>
  <c r="D1772" i="106" s="1"/>
  <c r="B7760" i="106"/>
  <c r="D7760" i="106" s="1"/>
  <c r="L354" i="29" l="1"/>
  <c r="L305" i="29"/>
  <c r="D14" i="7"/>
  <c r="B1770" i="106" s="1"/>
  <c r="D1770" i="106" s="1"/>
  <c r="D60" i="36"/>
  <c r="I41" i="3"/>
  <c r="B2913" i="106" s="1"/>
  <c r="D2913" i="106" s="1"/>
  <c r="K16" i="11"/>
  <c r="B2055" i="106" s="1"/>
  <c r="D2055" i="106" s="1"/>
  <c r="L15" i="11"/>
  <c r="B3459" i="106" s="1"/>
  <c r="D3459" i="106" s="1"/>
  <c r="L13" i="11"/>
  <c r="B2060" i="106" s="1"/>
  <c r="D2060" i="106" s="1"/>
  <c r="F16" i="11"/>
  <c r="B2031" i="106" s="1"/>
  <c r="D2031" i="106" s="1"/>
  <c r="B4172" i="106"/>
  <c r="D4172" i="106" s="1"/>
  <c r="B283" i="106"/>
  <c r="D283" i="106" s="1"/>
  <c r="N23" i="3"/>
  <c r="B284" i="106" s="1"/>
  <c r="D284" i="106" s="1"/>
  <c r="D75" i="36"/>
  <c r="J13" i="4"/>
  <c r="B7042" i="106" s="1"/>
  <c r="D7042" i="106" s="1"/>
  <c r="K223" i="29"/>
  <c r="B1474" i="106" s="1"/>
  <c r="D1474" i="106" s="1"/>
  <c r="F64" i="34"/>
  <c r="B7071" i="106"/>
  <c r="D7071" i="106" s="1"/>
  <c r="F66" i="34"/>
  <c r="G29" i="108"/>
  <c r="K178" i="29"/>
  <c r="F13" i="4" s="1"/>
  <c r="B2596" i="106" s="1"/>
  <c r="D2596" i="106" s="1"/>
  <c r="E29" i="108"/>
  <c r="F61" i="34"/>
  <c r="E15" i="4"/>
  <c r="B2633" i="106" s="1"/>
  <c r="D2633" i="106" s="1"/>
  <c r="F60" i="34"/>
  <c r="H129" i="29"/>
  <c r="E28" i="108"/>
  <c r="E150" i="29"/>
  <c r="B1242" i="106" s="1"/>
  <c r="D1242" i="106" s="1"/>
  <c r="F28" i="108"/>
  <c r="F40" i="108" s="1"/>
  <c r="G42" i="108" s="1"/>
  <c r="B1225" i="106"/>
  <c r="D1225" i="106" s="1"/>
  <c r="C150" i="29"/>
  <c r="B1226" i="106" s="1"/>
  <c r="D1226" i="106" s="1"/>
  <c r="B6995" i="106"/>
  <c r="D6995" i="106" s="1"/>
  <c r="D36" i="108"/>
  <c r="D40" i="108" s="1"/>
  <c r="E42" i="108" s="1"/>
  <c r="B1130" i="106"/>
  <c r="D1130" i="106" s="1"/>
  <c r="G30" i="108"/>
  <c r="F34" i="34"/>
  <c r="B6352" i="106"/>
  <c r="D6352" i="106" s="1"/>
  <c r="J275" i="5"/>
  <c r="B7055" i="106" s="1"/>
  <c r="D7055" i="106" s="1"/>
  <c r="B6025" i="106"/>
  <c r="D6025" i="106" s="1"/>
  <c r="H4" i="4"/>
  <c r="B2655" i="106" s="1"/>
  <c r="D2655" i="106" s="1"/>
  <c r="B5886" i="106"/>
  <c r="D5886" i="106" s="1"/>
  <c r="G109" i="5"/>
  <c r="B5618" i="106"/>
  <c r="D5618" i="106" s="1"/>
  <c r="B5599" i="106"/>
  <c r="D5599" i="106" s="1"/>
  <c r="B5588" i="106"/>
  <c r="D5588" i="106" s="1"/>
  <c r="D7" i="7"/>
  <c r="B1763" i="106" s="1"/>
  <c r="D1763" i="106" s="1"/>
  <c r="E109" i="5"/>
  <c r="E4" i="4" s="1"/>
  <c r="B2630" i="106" s="1"/>
  <c r="D2630" i="106" s="1"/>
  <c r="B1746" i="106"/>
  <c r="D1746" i="106" s="1"/>
  <c r="D109" i="5"/>
  <c r="B5260" i="106"/>
  <c r="D5260" i="106" s="1"/>
  <c r="F104" i="34"/>
  <c r="C173" i="5"/>
  <c r="C109" i="5"/>
  <c r="B5121" i="106" s="1"/>
  <c r="D5121" i="106" s="1"/>
  <c r="F77" i="4"/>
  <c r="B3255" i="106" s="1"/>
  <c r="D3255" i="106" s="1"/>
  <c r="D53" i="36"/>
  <c r="J41" i="3"/>
  <c r="B124" i="106"/>
  <c r="D124" i="106" s="1"/>
  <c r="D51" i="36"/>
  <c r="D59" i="36"/>
  <c r="F19" i="7"/>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K332" i="29"/>
  <c r="B7225" i="106" s="1"/>
  <c r="D7225" i="106" s="1"/>
  <c r="J7" i="4"/>
  <c r="B2657" i="106"/>
  <c r="D2657" i="106" s="1"/>
  <c r="H8" i="4"/>
  <c r="D274" i="5"/>
  <c r="B3447" i="106"/>
  <c r="D3447" i="106" s="1"/>
  <c r="B7270" i="106"/>
  <c r="C34" i="131"/>
  <c r="L114" i="29" l="1"/>
  <c r="D56" i="36"/>
  <c r="L16" i="11"/>
  <c r="B2061" i="106" s="1"/>
  <c r="D2061" i="106" s="1"/>
  <c r="G12" i="4"/>
  <c r="B2607" i="106" s="1"/>
  <c r="D2607" i="106" s="1"/>
  <c r="B1381" i="106"/>
  <c r="D1381" i="106" s="1"/>
  <c r="C114" i="29"/>
  <c r="B757" i="106" s="1"/>
  <c r="D757" i="106" s="1"/>
  <c r="B6024" i="106"/>
  <c r="D6024" i="106" s="1"/>
  <c r="G4" i="4"/>
  <c r="B2603" i="106" s="1"/>
  <c r="D2603" i="106" s="1"/>
  <c r="B5527" i="106"/>
  <c r="D5527" i="106" s="1"/>
  <c r="B5356" i="106"/>
  <c r="D5356" i="106" s="1"/>
  <c r="D4" i="4"/>
  <c r="B2564" i="106" s="1"/>
  <c r="D2564" i="106" s="1"/>
  <c r="F175" i="34"/>
  <c r="B5223" i="106"/>
  <c r="D5223" i="106" s="1"/>
  <c r="C6" i="4"/>
  <c r="B2553" i="106" s="1"/>
  <c r="D2553" i="106" s="1"/>
  <c r="C4" i="4"/>
  <c r="B2551" i="106" s="1"/>
  <c r="D2551" i="106" s="1"/>
  <c r="B6216" i="106"/>
  <c r="D6216" i="106" s="1"/>
  <c r="D57" i="36"/>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2631" i="106" l="1"/>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<sst xmlns="http://schemas.openxmlformats.org/spreadsheetml/2006/main" count="5239" uniqueCount="2192">
  <si>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</si>
  <si>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</si>
  <si>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</si>
  <si>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</si>
  <si>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</si>
  <si>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</si>
  <si>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</si>
  <si>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</si>
  <si>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</si>
  <si>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</si>
  <si>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</si>
  <si>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</si>
  <si>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</si>
  <si>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</si>
  <si>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</si>
  <si>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</si>
  <si>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</si>
  <si>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</si>
  <si>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</si>
  <si>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</si>
  <si>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</si>
  <si>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</si>
  <si>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</si>
  <si>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</si>
  <si>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</si>
  <si>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</si>
  <si>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</si>
  <si>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</si>
  <si>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</si>
  <si>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</si>
  <si>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</si>
  <si>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</si>
  <si>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</si>
  <si>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</si>
  <si>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</si>
  <si>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</si>
  <si>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</si>
  <si>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</si>
  <si>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</si>
  <si>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</si>
  <si>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</si>
  <si>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</si>
  <si>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</si>
  <si>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</si>
  <si>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</si>
  <si>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</si>
  <si>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</si>
  <si>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</si>
  <si>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</si>
  <si>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</si>
  <si>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</si>
  <si>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</si>
  <si>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</si>
  <si>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</si>
  <si>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</si>
  <si>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</si>
  <si>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</si>
  <si>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</si>
  <si>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</si>
  <si>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</si>
  <si>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</si>
  <si>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</si>
  <si>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</si>
  <si>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</si>
  <si>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</si>
  <si>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</si>
  <si>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</si>
  <si>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</si>
  <si>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</si>
  <si>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</si>
  <si>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</si>
  <si>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</si>
  <si>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</si>
  <si>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</si>
  <si>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</si>
  <si>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</si>
  <si>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</si>
  <si>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</si>
  <si>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</si>
  <si>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</si>
  <si>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</si>
  <si>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</si>
  <si>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</si>
  <si>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</si>
  <si>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</si>
  <si>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</si>
  <si>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</si>
  <si>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</si>
  <si>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</si>
  <si>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</si>
  <si>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</si>
  <si>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</si>
  <si>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</si>
  <si>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</si>
  <si>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</si>
  <si>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</si>
  <si>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</si>
  <si>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</si>
  <si>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</si>
  <si>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</si>
  <si>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</si>
  <si>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</si>
  <si>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</si>
  <si>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</si>
  <si>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</si>
  <si>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</si>
  <si>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</si>
  <si>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</si>
  <si>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</si>
  <si>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</si>
  <si>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</si>
  <si>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</si>
  <si>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</si>
  <si>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</si>
  <si>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</si>
  <si>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</si>
  <si>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</si>
  <si>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</si>
  <si>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</si>
  <si>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</si>
  <si>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</si>
  <si>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</si>
  <si>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</si>
  <si>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</si>
  <si>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</si>
  <si>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</si>
  <si>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</si>
  <si>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</si>
  <si>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</si>
  <si>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</si>
  <si>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</si>
  <si>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</si>
  <si>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</si>
  <si>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</si>
  <si>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</si>
  <si>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</si>
  <si>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</si>
  <si>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</si>
  <si>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</si>
  <si>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</si>
  <si>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</si>
  <si>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</si>
  <si>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</si>
  <si>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</si>
  <si>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</si>
  <si>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</si>
  <si>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</si>
  <si>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</si>
  <si>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</si>
  <si>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</si>
  <si>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</si>
  <si>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</si>
  <si>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</si>
  <si>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</si>
  <si>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</si>
  <si>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</si>
  <si>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</si>
  <si>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</si>
  <si>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</si>
  <si>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</si>
  <si>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</si>
  <si>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</si>
  <si>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</si>
  <si>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</si>
  <si>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</si>
  <si>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</si>
  <si>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</si>
  <si>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</si>
  <si>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</si>
  <si>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</si>
  <si>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</si>
  <si>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</si>
  <si>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</si>
  <si>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</si>
  <si>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</si>
  <si>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</si>
  <si>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</si>
  <si>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</si>
  <si>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</si>
  <si>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</si>
  <si>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</si>
  <si>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</si>
  <si>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</si>
  <si>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</si>
  <si>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</si>
  <si>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</si>
  <si>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</si>
  <si>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</si>
  <si>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</si>
  <si>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</si>
  <si>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</si>
  <si>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</si>
  <si>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</si>
  <si>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</si>
  <si>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</si>
  <si>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</si>
  <si>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</si>
  <si>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</si>
  <si>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</si>
  <si>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</si>
  <si>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</si>
  <si>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</si>
  <si>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</si>
  <si>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</si>
  <si>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</si>
  <si>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</si>
  <si>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</si>
  <si>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</si>
  <si>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</si>
  <si>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</si>
  <si>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</si>
  <si>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</si>
  <si>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</si>
  <si>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</si>
  <si>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</si>
  <si>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</si>
  <si>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</si>
  <si>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</si>
  <si>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</si>
  <si>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</si>
  <si>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</si>
  <si>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</si>
  <si>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</si>
  <si>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</si>
  <si>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</si>
  <si>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</si>
  <si>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</si>
  <si>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</si>
  <si>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</si>
  <si>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</si>
  <si>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</si>
  <si>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</si>
  <si>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</si>
  <si>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</si>
  <si>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</si>
  <si>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</si>
  <si>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</si>
  <si>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</si>
  <si>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</si>
  <si>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</si>
  <si>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</si>
  <si>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</si>
  <si>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</si>
  <si>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</si>
  <si>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</si>
  <si>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</si>
  <si>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</si>
  <si>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</si>
  <si>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</si>
  <si>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</si>
  <si>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</si>
  <si>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</si>
  <si>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</si>
  <si>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</si>
  <si>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</si>
  <si>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</si>
  <si>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</si>
  <si>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</si>
  <si>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</si>
  <si>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</si>
  <si>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</si>
  <si>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</si>
  <si>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</si>
  <si>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</si>
  <si>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</si>
  <si>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</si>
  <si>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</si>
  <si>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</si>
  <si>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</si>
  <si>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</si>
  <si>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</si>
  <si>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</si>
  <si>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</si>
  <si>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</si>
  <si>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</si>
  <si>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</si>
  <si>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</si>
  <si>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</si>
  <si>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</si>
  <si>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</si>
  <si>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</si>
  <si>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</si>
  <si>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</si>
  <si>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</si>
  <si>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</si>
  <si>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</si>
  <si>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</si>
  <si>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</si>
  <si>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</si>
  <si>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</si>
  <si>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</si>
  <si>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</si>
  <si>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</si>
  <si>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</si>
  <si>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</si>
  <si>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</si>
  <si>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</si>
  <si>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</si>
  <si>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</si>
  <si>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</si>
  <si>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</si>
  <si>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</si>
  <si>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</si>
  <si>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</si>
  <si>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</si>
  <si>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</si>
  <si>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</si>
  <si>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</si>
  <si>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</si>
  <si>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</si>
  <si>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</si>
  <si>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</si>
  <si>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</si>
  <si>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</si>
  <si>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</si>
  <si>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</si>
  <si>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</si>
  <si>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</si>
  <si>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</si>
  <si>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</si>
  <si>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</si>
  <si>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</si>
  <si>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</si>
  <si>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</si>
  <si>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</si>
  <si>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</si>
  <si>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</si>
  <si>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</si>
  <si>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</si>
  <si>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</si>
  <si>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</si>
  <si>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</si>
  <si>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</si>
  <si>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</si>
  <si>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</si>
  <si>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</si>
  <si>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</si>
  <si>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</si>
  <si>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</si>
  <si>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</si>
  <si>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</si>
  <si>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</si>
  <si>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</si>
  <si>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</si>
  <si>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</si>
  <si>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</si>
  <si>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</si>
  <si>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</si>
  <si>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</si>
  <si>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</si>
  <si>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</si>
  <si>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</si>
  <si>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</si>
  <si>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</si>
  <si>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</si>
  <si>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</si>
  <si>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</si>
  <si>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</si>
  <si>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</si>
  <si>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</si>
  <si>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</si>
  <si>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</si>
  <si>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</si>
  <si>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</si>
  <si>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</si>
  <si>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</si>
  <si>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</si>
  <si>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</si>
  <si>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</si>
  <si>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</si>
  <si>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</si>
  <si>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</si>
  <si>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</si>
  <si>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</si>
  <si>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</si>
  <si>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</si>
  <si>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</si>
  <si>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</si>
  <si>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</si>
  <si>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</si>
  <si>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</si>
  <si>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</si>
  <si>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</si>
  <si>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</si>
  <si>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</si>
  <si>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</si>
  <si>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</si>
  <si>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</si>
  <si>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</si>
  <si>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</si>
  <si>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</si>
  <si>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</si>
  <si>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</si>
  <si>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</si>
  <si>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</si>
  <si>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</si>
  <si>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</si>
  <si>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</si>
  <si>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</si>
  <si>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</si>
  <si>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</si>
  <si>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</si>
  <si>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</si>
  <si>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</si>
  <si>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</si>
  <si>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</si>
  <si>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</si>
  <si>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</si>
  <si>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</si>
  <si>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</si>
  <si>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</si>
  <si>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</si>
  <si>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</si>
  <si>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</si>
  <si>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</si>
  <si>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</si>
  <si>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</si>
  <si>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</si>
  <si>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</si>
  <si>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</si>
  <si>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</si>
  <si>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</si>
  <si>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</si>
  <si>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</si>
  <si>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</si>
  <si>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</si>
  <si>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</si>
  <si>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</si>
  <si>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</si>
  <si>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</si>
  <si>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</si>
  <si>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</si>
  <si>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</si>
  <si>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</si>
  <si>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</si>
  <si>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</si>
  <si>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</si>
  <si>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</si>
  <si>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</si>
  <si>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</si>
  <si>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</si>
  <si>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</si>
  <si>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</si>
  <si>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</si>
  <si>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</si>
  <si>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</si>
  <si>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</si>
  <si>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</si>
  <si>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</si>
  <si>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</si>
  <si>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</si>
  <si>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</si>
  <si>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</si>
  <si>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</si>
  <si>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</si>
  <si>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</si>
  <si>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</si>
  <si>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</si>
  <si>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</si>
  <si>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</si>
  <si>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</si>
  <si>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</si>
  <si>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</si>
  <si>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</si>
  <si>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</si>
  <si>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</si>
  <si>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</si>
  <si>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</si>
  <si>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</si>
  <si>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</si>
  <si>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</si>
  <si>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</si>
  <si>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</si>
  <si>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</si>
  <si>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</si>
  <si>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</si>
  <si>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</si>
  <si>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</si>
  <si>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</si>
  <si>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</si>
  <si>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</si>
  <si>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</si>
  <si>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</si>
  <si>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</si>
  <si>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</si>
  <si>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</si>
  <si>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</si>
  <si>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</si>
  <si>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</si>
  <si>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</si>
  <si>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</si>
  <si>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</si>
  <si>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</si>
  <si>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</si>
  <si>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</si>
  <si>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</si>
  <si>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</si>
  <si>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</si>
  <si>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</si>
  <si>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</si>
  <si>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</si>
  <si>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</si>
  <si>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</si>
  <si>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</si>
  <si>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</si>
  <si>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</si>
  <si>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</si>
  <si>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</si>
  <si>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</si>
  <si>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</si>
  <si>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</si>
  <si>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</si>
  <si>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</si>
  <si>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</si>
  <si>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</si>
  <si>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</si>
  <si>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</si>
  <si>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</si>
  <si>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</si>
  <si>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</si>
  <si>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</si>
  <si>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</si>
  <si>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</si>
  <si>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</si>
  <si>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</si>
  <si>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</si>
  <si>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</si>
  <si>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</si>
  <si>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</si>
  <si>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</si>
  <si>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</si>
  <si>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</si>
  <si>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</si>
  <si>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</si>
  <si>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</si>
  <si>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</si>
  <si>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</si>
  <si>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</si>
  <si>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</si>
  <si>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</si>
  <si>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</si>
  <si>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</si>
  <si>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</si>
  <si>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</si>
  <si>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</si>
  <si>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</si>
  <si>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</si>
  <si>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</si>
  <si>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</si>
  <si>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</si>
  <si>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</si>
  <si>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</si>
  <si>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</si>
  <si>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</si>
  <si>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</si>
  <si>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</si>
  <si>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</si>
  <si>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</si>
  <si>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</si>
  <si>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</si>
  <si>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</si>
  <si>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</si>
  <si>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</si>
  <si>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</si>
  <si>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</si>
  <si>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</si>
  <si>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</si>
  <si>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</si>
  <si>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</si>
  <si>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</si>
  <si>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</si>
  <si>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</si>
  <si>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</si>
  <si>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</si>
  <si>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</si>
  <si>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</si>
  <si>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</si>
  <si>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</si>
  <si>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</si>
  <si>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</si>
  <si>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</si>
  <si>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</si>
  <si>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</si>
  <si>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</si>
  <si>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</si>
  <si>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</si>
  <si>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</si>
  <si>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</si>
  <si>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</si>
  <si>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</si>
  <si>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</si>
  <si>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</si>
  <si>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</si>
  <si>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</si>
  <si>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</si>
  <si>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</si>
  <si>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</si>
  <si>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</si>
  <si>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</si>
  <si>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</si>
  <si>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</si>
  <si>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</si>
  <si>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</si>
  <si>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</si>
  <si>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</si>
  <si>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</si>
  <si>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</si>
  <si>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</si>
  <si>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</si>
  <si>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</si>
  <si>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</si>
  <si>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</si>
  <si>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</si>
  <si>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</si>
  <si>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</si>
  <si>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</si>
  <si>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</si>
  <si>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</si>
  <si>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</si>
  <si>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</si>
  <si>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</si>
  <si>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</si>
  <si>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</si>
  <si>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</si>
  <si>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</si>
  <si>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</si>
  <si>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</si>
  <si>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</si>
  <si>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</si>
  <si>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</si>
  <si>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</si>
  <si>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</si>
  <si>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</si>
  <si>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</si>
  <si>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</si>
  <si>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</si>
  <si>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</si>
  <si>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</si>
  <si>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</si>
  <si>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</si>
  <si>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</si>
  <si>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</si>
  <si>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</si>
  <si>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</si>
  <si>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</si>
  <si>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</si>
  <si>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</si>
  <si>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</si>
  <si>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</si>
  <si>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</si>
  <si>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</si>
  <si>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</si>
  <si>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</si>
  <si>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</si>
  <si>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</si>
  <si>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</si>
  <si>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</si>
  <si>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</si>
  <si>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</si>
  <si>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</si>
  <si>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</si>
  <si>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</si>
  <si>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</si>
  <si>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</si>
  <si>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</si>
  <si>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</si>
  <si>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</si>
  <si>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</si>
  <si>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</si>
  <si>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</si>
  <si>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</si>
  <si>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</si>
  <si>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</si>
  <si>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</si>
  <si>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</si>
  <si>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</si>
  <si>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</si>
  <si>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</si>
  <si>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</si>
  <si>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</si>
  <si>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</si>
  <si>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</si>
  <si>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</si>
  <si>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</si>
  <si>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</si>
  <si>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</si>
  <si>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</si>
  <si>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</si>
  <si>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</si>
  <si>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</si>
  <si>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</si>
  <si>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</si>
  <si>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</si>
  <si>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</si>
  <si>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</si>
  <si>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</si>
  <si>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</si>
  <si>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</si>
  <si>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</si>
  <si>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</si>
  <si>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</si>
  <si>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</si>
  <si>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</si>
  <si>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</si>
  <si>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</si>
  <si>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</si>
  <si>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</si>
  <si>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</si>
  <si>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</si>
  <si>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</si>
  <si>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</si>
  <si>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</si>
  <si>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</si>
  <si>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</si>
  <si>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</si>
  <si>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</si>
  <si>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</si>
  <si>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</si>
  <si>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</si>
  <si>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</si>
  <si>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</si>
  <si>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</si>
  <si>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</si>
  <si>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</si>
  <si>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</si>
  <si>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</si>
  <si>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</si>
  <si>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</si>
  <si>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</si>
  <si>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</si>
  <si>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</si>
  <si>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</si>
  <si>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</si>
  <si>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</si>
  <si>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</si>
  <si>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</si>
  <si>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</si>
  <si>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</si>
  <si>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</si>
  <si>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</si>
  <si>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</si>
  <si>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</si>
  <si>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</si>
  <si>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</si>
  <si>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</si>
  <si>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</si>
  <si>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</si>
  <si>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</si>
  <si>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</si>
  <si>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</si>
  <si>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</si>
  <si>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</si>
  <si>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</si>
  <si>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</si>
  <si>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</si>
  <si>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</si>
  <si>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</si>
  <si>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</si>
  <si>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</si>
  <si>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</si>
  <si>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</si>
  <si>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</si>
  <si>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</si>
  <si>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</si>
  <si>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</si>
  <si>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</si>
  <si>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</si>
  <si>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</si>
  <si>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</si>
  <si>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</si>
  <si>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</si>
  <si>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</si>
  <si>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</si>
  <si>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</si>
  <si>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</si>
  <si>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</si>
  <si>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</si>
  <si>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</si>
  <si>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</si>
  <si>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</si>
  <si>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</si>
  <si>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</si>
  <si>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</si>
  <si>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</si>
  <si>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</si>
  <si>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</si>
  <si>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</si>
  <si>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</si>
  <si>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</si>
  <si>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</si>
  <si>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</si>
  <si>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</si>
  <si>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</si>
  <si>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</si>
  <si>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</si>
  <si>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</si>
  <si>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</si>
  <si>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</si>
  <si>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</si>
  <si>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</si>
  <si>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</si>
  <si>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</si>
  <si>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</si>
  <si>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</si>
  <si>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</si>
  <si>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</si>
  <si>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</si>
  <si>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</si>
  <si>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</si>
  <si>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</si>
  <si>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</si>
  <si>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</si>
  <si>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</si>
  <si>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</si>
  <si>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</si>
  <si>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</si>
  <si>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</si>
  <si>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</si>
  <si>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</si>
  <si>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</si>
  <si>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</si>
  <si>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</si>
  <si>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</si>
  <si>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</si>
  <si>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</si>
  <si>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</si>
  <si>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</si>
  <si>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</si>
  <si>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</si>
  <si>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</si>
  <si>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</si>
  <si>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</si>
  <si>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</si>
  <si>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</si>
  <si>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</si>
  <si>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</si>
  <si>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</si>
  <si>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</si>
  <si>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</si>
  <si>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</si>
  <si>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</si>
  <si>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</si>
  <si>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</si>
  <si>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</si>
  <si>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</si>
  <si>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</si>
  <si>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</si>
  <si>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</si>
  <si>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</si>
  <si>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</si>
  <si>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</si>
  <si>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</si>
  <si>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</si>
  <si>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</si>
  <si>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</si>
  <si>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</si>
  <si>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</si>
  <si>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</si>
  <si>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</si>
  <si>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</si>
  <si>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</si>
  <si>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</si>
  <si>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</si>
  <si>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</si>
  <si>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</si>
  <si>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</si>
  <si>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</si>
  <si>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</si>
  <si>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</si>
  <si>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</si>
  <si>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</si>
  <si>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</si>
  <si>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</si>
  <si>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</si>
  <si>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</si>
  <si>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</si>
  <si>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</si>
  <si>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</si>
  <si>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</si>
  <si>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</si>
  <si>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</si>
  <si>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</si>
  <si>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</si>
  <si>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</si>
  <si>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</si>
  <si>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</si>
  <si>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</si>
  <si>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</si>
  <si>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</si>
  <si>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</si>
  <si>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</si>
  <si>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</si>
  <si>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</si>
  <si>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</si>
  <si>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</si>
  <si>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</si>
  <si>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</si>
  <si>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</si>
  <si>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</si>
  <si>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</si>
  <si>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</si>
  <si>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</si>
  <si>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</si>
  <si>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</si>
  <si>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</si>
  <si>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</si>
  <si>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</si>
  <si>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</si>
  <si>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</si>
  <si>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</si>
  <si>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</si>
  <si>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</si>
  <si>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</si>
  <si>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</si>
  <si>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</si>
  <si>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</si>
  <si>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</si>
  <si>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</si>
  <si>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</si>
  <si>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</si>
  <si>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</si>
  <si>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</si>
  <si>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</si>
  <si>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</si>
  <si>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</si>
  <si>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</si>
  <si>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</si>
  <si>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</si>
  <si>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</si>
  <si>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</si>
  <si>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</si>
  <si>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</si>
  <si>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</si>
  <si>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</si>
  <si>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</si>
  <si>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</si>
  <si>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</si>
  <si>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</si>
  <si>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</si>
  <si>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</si>
  <si>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</si>
  <si>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</si>
  <si>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</si>
  <si>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</si>
  <si>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</si>
  <si>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</si>
  <si>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</si>
  <si>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</si>
  <si>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</si>
  <si>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</si>
  <si>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</si>
  <si>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</si>
  <si>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</si>
  <si>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</si>
  <si>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</si>
  <si>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</si>
  <si>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</si>
  <si>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</si>
  <si>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</si>
  <si>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</si>
  <si>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</si>
  <si>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</si>
  <si>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</si>
  <si>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</si>
  <si>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</si>
  <si>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</si>
  <si>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</si>
  <si>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</si>
  <si>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</si>
  <si>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</si>
  <si>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</si>
  <si>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</si>
  <si>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</si>
  <si>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</si>
  <si>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</si>
  <si>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</si>
  <si>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</si>
  <si>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</si>
  <si>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</si>
  <si>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</si>
  <si>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</si>
  <si>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</si>
  <si>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</si>
  <si>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</si>
  <si>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</si>
  <si>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</si>
  <si>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</si>
  <si>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</si>
  <si>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</si>
  <si>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</si>
  <si>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</si>
  <si>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</si>
  <si>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</si>
  <si>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</si>
  <si>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</si>
  <si>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</si>
  <si>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</si>
  <si>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</si>
  <si>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</si>
  <si>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</si>
  <si>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</si>
  <si>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</si>
  <si>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</si>
  <si>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</si>
  <si>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</si>
  <si>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</si>
  <si>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</si>
  <si>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</si>
  <si>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</si>
  <si>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</si>
  <si>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</si>
  <si>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</si>
  <si>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</si>
  <si>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</si>
  <si>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</si>
  <si>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</si>
  <si>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</si>
  <si>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</si>
  <si>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</si>
  <si>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</si>
  <si>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</si>
  <si>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</si>
  <si>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</si>
  <si>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</si>
  <si>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</si>
  <si>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</si>
  <si>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</si>
  <si>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</si>
  <si>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</si>
  <si>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</si>
  <si>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</si>
  <si>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</si>
  <si>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</si>
  <si>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</si>
  <si>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</si>
  <si>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</si>
  <si>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</si>
  <si>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</si>
  <si>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</si>
  <si>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</si>
  <si>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</si>
  <si>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</si>
  <si>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</si>
  <si>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</si>
  <si>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</si>
  <si>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</si>
  <si>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</si>
  <si>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</si>
  <si>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</si>
  <si>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</si>
  <si>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</si>
  <si>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</si>
  <si>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</si>
  <si>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</si>
  <si>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</si>
  <si>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</si>
  <si>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</si>
  <si>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</si>
  <si>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</si>
  <si>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</si>
  <si>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</si>
  <si>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</si>
  <si>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</si>
  <si>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</si>
  <si>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</si>
  <si>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</si>
  <si>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</si>
  <si>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</si>
  <si>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</si>
  <si>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</si>
  <si>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</si>
  <si>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</si>
  <si>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</si>
  <si>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</si>
  <si>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</si>
  <si>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</si>
  <si>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</si>
  <si>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</si>
  <si>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</si>
  <si>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</si>
  <si>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</si>
  <si>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</si>
  <si>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</si>
  <si>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</si>
  <si>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</si>
  <si>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</si>
  <si>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</si>
  <si>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</si>
  <si>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</si>
  <si>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</si>
  <si>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</si>
  <si>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</si>
  <si>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</si>
  <si>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</si>
  <si>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</si>
  <si>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</si>
  <si>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</si>
  <si>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</si>
  <si>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</si>
  <si>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</si>
  <si>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</si>
  <si>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</si>
  <si>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</si>
  <si>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</si>
  <si>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</si>
  <si>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</si>
  <si>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</si>
  <si>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</si>
  <si>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</si>
  <si>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</si>
  <si>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</si>
  <si>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</si>
  <si>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</si>
  <si>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</si>
  <si>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</si>
  <si>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</si>
  <si>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</si>
  <si>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</si>
  <si>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</si>
  <si>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</si>
  <si>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</si>
  <si>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</si>
  <si>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</si>
  <si>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</si>
  <si>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</si>
  <si>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</si>
  <si>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</si>
  <si>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</si>
  <si>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</si>
  <si>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</si>
  <si>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</si>
  <si>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</si>
  <si>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</si>
  <si>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</si>
  <si>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</si>
  <si>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</si>
  <si>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</si>
  <si>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</si>
  <si>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</si>
  <si>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</si>
  <si>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</si>
  <si>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</si>
  <si>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</si>
  <si>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</si>
  <si>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</si>
  <si>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</si>
  <si>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</si>
  <si>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</si>
  <si>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</si>
  <si>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</si>
  <si>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</si>
  <si>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</si>
  <si>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</si>
  <si>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</si>
  <si>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</si>
  <si>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</si>
  <si>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</si>
  <si>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</si>
  <si>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</si>
  <si>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</si>
  <si>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</si>
  <si>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</si>
  <si>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</si>
  <si>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</si>
  <si>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</si>
  <si>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</si>
  <si>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</si>
  <si>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</si>
  <si>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</si>
  <si>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</si>
  <si>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</si>
  <si>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</si>
  <si>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</si>
  <si>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</si>
  <si>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</si>
  <si>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</si>
  <si>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</si>
  <si>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</si>
  <si>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</si>
  <si>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</si>
  <si>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</si>
  <si>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</si>
  <si>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</si>
  <si>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</si>
  <si>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</si>
  <si>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</si>
  <si>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</si>
  <si>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</si>
  <si>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</si>
  <si>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</si>
  <si>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</si>
  <si>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</si>
  <si>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</si>
  <si>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</si>
  <si>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</si>
  <si>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</si>
  <si>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</si>
  <si>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</si>
  <si>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</si>
  <si>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</si>
  <si>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</si>
  <si>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</si>
  <si>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</si>
  <si>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</si>
  <si>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</si>
  <si>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</si>
  <si>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</si>
  <si>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</si>
  <si>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</si>
  <si>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</si>
  <si>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</si>
  <si>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</si>
  <si>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</si>
  <si>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</si>
  <si>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</si>
  <si>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</si>
  <si>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</si>
  <si>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</si>
  <si>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</si>
  <si>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</si>
  <si>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</si>
  <si>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</si>
  <si>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</si>
  <si>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</si>
  <si>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</si>
  <si>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</si>
  <si>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</si>
  <si>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</si>
  <si>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</si>
  <si>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</si>
  <si>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</si>
  <si>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</si>
  <si>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</si>
  <si>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</si>
  <si>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</si>
  <si>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</si>
  <si>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</si>
  <si>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</si>
  <si>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</si>
  <si>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</si>
  <si>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</si>
  <si>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</si>
  <si>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</si>
  <si>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</si>
  <si>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</si>
  <si>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</si>
  <si>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</si>
  <si>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</si>
  <si>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</si>
  <si>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</si>
  <si>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</si>
  <si>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</si>
  <si>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</si>
  <si>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</si>
  <si>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</si>
  <si>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</si>
  <si>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</si>
  <si>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</si>
  <si>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</si>
  <si>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</si>
  <si>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</si>
  <si>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</si>
  <si>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</si>
  <si>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</si>
  <si>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</si>
  <si>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</si>
  <si>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</si>
  <si>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</si>
  <si>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</si>
  <si>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</si>
  <si>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</si>
  <si>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</si>
  <si>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</si>
  <si>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</si>
  <si>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</si>
  <si>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</si>
  <si>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</si>
  <si>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</si>
  <si>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</si>
  <si>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</si>
  <si>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</si>
  <si>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</si>
  <si>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</si>
  <si>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</si>
  <si>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</si>
  <si>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</si>
  <si>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</si>
  <si>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</si>
  <si>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</si>
  <si>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</si>
  <si>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</si>
  <si>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</si>
  <si>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</si>
  <si>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</si>
  <si>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</si>
  <si>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</si>
  <si>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</si>
  <si>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</si>
  <si>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</si>
  <si>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</si>
  <si>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</si>
  <si>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</si>
  <si>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</si>
  <si>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</si>
  <si>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</si>
  <si>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</si>
  <si>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</si>
  <si>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</si>
  <si>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</si>
  <si>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</si>
  <si>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</si>
  <si>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</si>
  <si>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</si>
  <si>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</si>
  <si>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</si>
  <si>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</si>
  <si>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</si>
  <si>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</si>
  <si>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</si>
  <si>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</si>
  <si>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</si>
  <si>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</si>
  <si>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</si>
  <si>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</si>
  <si>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</si>
  <si>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</si>
  <si>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</si>
  <si>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</si>
  <si>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</si>
  <si>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</si>
  <si>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</si>
  <si>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</si>
  <si>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</si>
  <si>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</si>
  <si>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</si>
  <si>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</si>
  <si>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</si>
  <si>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</si>
  <si>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</si>
  <si>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</si>
  <si>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</si>
  <si>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</si>
  <si>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</si>
  <si>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</si>
  <si>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</si>
  <si>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</si>
  <si>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</si>
  <si>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</si>
  <si>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</si>
  <si>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</si>
  <si>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</si>
  <si>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</si>
  <si>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</si>
  <si>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</si>
  <si>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</si>
  <si>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</si>
  <si>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</si>
  <si>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</si>
  <si>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</si>
  <si>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</si>
  <si>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</si>
  <si>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</si>
  <si>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</si>
  <si>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</si>
  <si>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</si>
  <si>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</si>
  <si>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</si>
  <si>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</si>
  <si>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</si>
  <si>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</si>
  <si>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</si>
  <si>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</si>
  <si>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</si>
  <si>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</si>
  <si>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</si>
  <si>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</si>
  <si>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</si>
  <si>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</si>
  <si>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</si>
  <si>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</si>
  <si>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</si>
  <si>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</si>
  <si>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</si>
  <si>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</si>
  <si>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</si>
  <si>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</si>
  <si>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</si>
  <si>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</si>
  <si>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</si>
  <si>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</si>
  <si>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</si>
  <si>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</si>
  <si>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</si>
  <si>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</si>
  <si>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</si>
  <si>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</si>
  <si>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</si>
  <si>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</si>
  <si>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</si>
  <si>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</si>
  <si>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</si>
  <si>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</si>
  <si>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</si>
  <si>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</si>
  <si>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</si>
  <si>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</si>
  <si>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</si>
  <si>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</si>
  <si>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</si>
  <si>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</si>
  <si>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</si>
  <si>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</si>
  <si>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</si>
  <si>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</si>
  <si>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</si>
  <si>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</si>
  <si>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</si>
  <si>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</si>
  <si>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</si>
  <si>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</si>
  <si>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</si>
  <si>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</si>
  <si>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</si>
  <si>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</si>
  <si>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</si>
  <si>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</si>
  <si>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</si>
  <si>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</si>
  <si>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</si>
  <si>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</si>
  <si>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</si>
  <si>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</si>
  <si>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</si>
  <si>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</si>
  <si>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</si>
  <si>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</si>
  <si>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</si>
  <si>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</si>
  <si>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</si>
  <si>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</si>
  <si>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</si>
  <si>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</si>
  <si>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</si>
  <si>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</si>
  <si>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</si>
  <si>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</si>
  <si>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</si>
  <si>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</si>
  <si>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</si>
  <si>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</si>
  <si>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</si>
  <si>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</si>
  <si>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</si>
  <si>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</si>
  <si>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</si>
  <si>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</si>
  <si>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</si>
  <si>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</si>
  <si>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</si>
  <si>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</si>
  <si>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</si>
  <si>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</si>
  <si>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</si>
  <si>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</si>
  <si>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</si>
  <si>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</si>
  <si>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</si>
  <si>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</si>
  <si>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</si>
  <si>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</si>
  <si>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</si>
  <si>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</si>
  <si>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</si>
  <si>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</si>
  <si>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</si>
  <si>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</si>
  <si>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</si>
  <si>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</si>
  <si>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</si>
  <si>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</si>
  <si>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</si>
  <si>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</si>
  <si>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</si>
  <si>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</si>
  <si>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</si>
  <si>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</si>
  <si>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</si>
  <si>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</si>
  <si>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</si>
  <si>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</si>
  <si>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</si>
  <si>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</si>
  <si>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</si>
  <si>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</si>
  <si>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</si>
  <si>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</si>
  <si>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</si>
  <si>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</si>
  <si>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</si>
  <si>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</si>
  <si>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</si>
  <si>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</si>
  <si>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</si>
  <si>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</si>
  <si>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</si>
  <si>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</si>
  <si>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</si>
  <si>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</si>
  <si>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</si>
  <si>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</si>
  <si>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</si>
  <si>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</si>
  <si>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</si>
  <si>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</si>
  <si>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</si>
  <si>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</si>
  <si>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</si>
  <si>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</si>
  <si>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</si>
  <si>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</si>
  <si>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</si>
  <si>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</si>
  <si>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</si>
  <si>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</si>
  <si>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</si>
  <si>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</si>
  <si>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</si>
  <si>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</si>
  <si>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</si>
  <si>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</si>
  <si>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</si>
  <si>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</si>
  <si>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</si>
  <si>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</si>
  <si>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</si>
  <si>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</si>
  <si>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</si>
  <si>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</si>
  <si>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</si>
  <si>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</si>
  <si>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</si>
  <si>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</si>
  <si>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</si>
  <si>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</si>
  <si>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</si>
  <si>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</si>
  <si>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</si>
  <si>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</si>
  <si>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</si>
  <si>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</si>
  <si>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</si>
  <si>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</si>
  <si>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</si>
  <si>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</si>
  <si>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</si>
  <si>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</si>
  <si>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</si>
  <si>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</si>
  <si>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</si>
  <si>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</si>
  <si>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</si>
  <si>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</si>
  <si>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</si>
  <si>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</si>
  <si>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</si>
  <si>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</si>
  <si>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</si>
  <si>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</si>
  <si>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</si>
  <si>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</si>
  <si>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</si>
  <si>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</si>
  <si>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</si>
  <si>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</si>
  <si>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</si>
  <si>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</si>
  <si>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</si>
  <si>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</si>
  <si>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</si>
  <si>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</si>
  <si>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</si>
  <si>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</si>
  <si>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</si>
  <si>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</si>
  <si>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</si>
  <si>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</si>
  <si>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</si>
  <si>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</si>
  <si>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</si>
  <si>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</si>
  <si>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</si>
  <si>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</si>
  <si>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</si>
  <si>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</si>
  <si>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</si>
  <si>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</si>
  <si>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</si>
  <si>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</si>
  <si>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</si>
  <si>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</si>
  <si>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</si>
  <si>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</si>
  <si>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</si>
  <si>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</si>
  <si>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</si>
  <si>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</si>
  <si>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</si>
  <si>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</si>
  <si>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</si>
  <si>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</si>
  <si>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</si>
  <si>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</si>
  <si>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</si>
  <si>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</si>
  <si>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</si>
  <si>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</si>
  <si>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</si>
  <si>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</si>
  <si>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</si>
  <si>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</si>
  <si>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</si>
  <si>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</si>
  <si>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</si>
  <si>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</si>
  <si>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</si>
  <si>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</si>
  <si>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</si>
  <si>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</si>
  <si>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</si>
  <si>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</si>
  <si>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</si>
  <si>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</si>
  <si>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</si>
  <si>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</si>
  <si>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</si>
  <si>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</si>
  <si>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</si>
  <si>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</si>
  <si>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</si>
  <si>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</si>
  <si>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</si>
  <si>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</si>
  <si>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</si>
  <si>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</si>
  <si>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</si>
  <si>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</si>
  <si>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</si>
  <si>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</si>
  <si>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</si>
  <si>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</si>
  <si>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</si>
  <si>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</si>
  <si>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</si>
  <si>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</si>
  <si>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</si>
  <si>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</si>
  <si>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</si>
  <si>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</si>
  <si>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</si>
  <si>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</si>
  <si>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</si>
  <si>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</si>
  <si>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</si>
  <si>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</si>
  <si>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</si>
  <si>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</si>
  <si>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</si>
  <si>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</si>
  <si>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</si>
  <si>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</si>
  <si>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</si>
  <si>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</si>
  <si>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</si>
  <si>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</si>
  <si>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</si>
  <si>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</si>
  <si>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</si>
  <si>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</si>
  <si>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</si>
  <si>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</si>
  <si>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</si>
  <si>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</si>
  <si>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</si>
  <si>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</si>
  <si>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</si>
  <si>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</si>
  <si>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</si>
  <si>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</si>
  <si>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</si>
  <si>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</si>
  <si>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</si>
  <si>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</si>
  <si>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</si>
  <si>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</si>
  <si>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</si>
  <si>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</si>
  <si>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</si>
  <si>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</si>
  <si>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</si>
  <si>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</si>
  <si>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</si>
  <si>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</si>
  <si>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</si>
  <si>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</si>
  <si>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</si>
  <si>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</si>
  <si>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</si>
  <si>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</si>
  <si>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</si>
  <si>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</si>
  <si>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</si>
  <si>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</si>
  <si>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</si>
  <si>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</si>
  <si>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</si>
  <si>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</si>
  <si>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</si>
  <si>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</si>
  <si>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</si>
  <si>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</si>
  <si>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</si>
  <si>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</si>
  <si>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</si>
  <si>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</si>
  <si>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</si>
  <si>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</si>
  <si>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</si>
  <si>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</si>
  <si>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</si>
  <si>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</si>
  <si>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</si>
  <si>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</si>
  <si>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</si>
  <si>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</si>
  <si>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</si>
  <si>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</si>
  <si>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</si>
  <si>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</si>
  <si>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</si>
  <si>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</si>
  <si>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</si>
  <si>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</si>
  <si>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</si>
  <si>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</si>
  <si>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</si>
  <si>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</si>
  <si>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</si>
  <si>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</si>
  <si>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</si>
  <si>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</si>
  <si>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</si>
  <si>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</si>
  <si>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</si>
  <si>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</si>
  <si>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</si>
  <si>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</si>
  <si>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</si>
  <si>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</si>
  <si>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</si>
  <si>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</si>
  <si>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</si>
  <si>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</si>
  <si>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</si>
  <si>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</si>
  <si>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</si>
  <si>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</si>
  <si>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</si>
  <si>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</si>
  <si>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</si>
  <si>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</si>
  <si>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</si>
  <si>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</si>
  <si>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</si>
  <si>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</si>
  <si>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</si>
  <si>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</si>
  <si>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</si>
  <si>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</si>
  <si>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</si>
  <si>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</si>
  <si>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</si>
  <si>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</si>
  <si>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</si>
  <si>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</si>
  <si>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</si>
  <si>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</si>
  <si>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</si>
  <si>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</si>
  <si>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</si>
  <si>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</si>
  <si>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</si>
  <si>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</si>
  <si>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</si>
  <si>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</si>
  <si>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</si>
  <si>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</si>
  <si>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</si>
  <si>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</si>
  <si>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</si>
  <si>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</si>
  <si>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</si>
  <si>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</si>
  <si>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</si>
  <si>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</si>
  <si>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</si>
  <si>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</si>
  <si>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</si>
  <si>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</si>
  <si>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</si>
  <si>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</si>
  <si>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</si>
  <si>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</si>
  <si>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</si>
  <si>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</si>
  <si>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</si>
  <si>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</si>
  <si>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</si>
  <si>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</si>
  <si>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</si>
  <si>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</si>
  <si>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</si>
  <si>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</si>
  <si>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</si>
  <si>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</si>
  <si>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</si>
  <si>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</si>
  <si>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</si>
  <si>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</si>
  <si>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</si>
  <si>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</si>
  <si>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</si>
  <si>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</si>
  <si>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</si>
  <si>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</si>
  <si>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</si>
  <si>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</si>
  <si>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</si>
  <si>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</si>
  <si>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</si>
  <si>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</si>
  <si>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</si>
  <si>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</si>
  <si>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</si>
  <si>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</si>
  <si>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</si>
  <si>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</si>
  <si>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</si>
  <si>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</si>
  <si>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</si>
  <si>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</si>
  <si>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</si>
  <si>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</si>
  <si>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</si>
  <si>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</si>
  <si>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</si>
  <si>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</si>
  <si>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</si>
  <si>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</si>
  <si>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</si>
  <si>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</si>
  <si>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</si>
  <si>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</si>
  <si>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</si>
  <si>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</si>
  <si>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</si>
  <si>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</si>
  <si>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</si>
  <si>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</si>
  <si>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</si>
  <si>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</si>
  <si>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</si>
  <si>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</si>
  <si>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</si>
  <si>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</si>
  <si>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</si>
  <si>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</si>
  <si>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</si>
  <si>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</si>
  <si>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</si>
  <si>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</si>
  <si>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</si>
  <si>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</si>
  <si>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</si>
  <si>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</si>
  <si>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</si>
  <si>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</si>
  <si>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</si>
  <si>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</si>
  <si>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</si>
  <si>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</si>
  <si>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</si>
  <si>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</si>
  <si>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</si>
  <si>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</si>
  <si>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</si>
  <si>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</si>
  <si>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</si>
  <si>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</si>
  <si>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</si>
  <si>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</si>
  <si>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</si>
  <si>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</si>
  <si>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</si>
  <si>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</si>
  <si>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</si>
  <si>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</si>
  <si>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</si>
  <si>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</si>
  <si>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</si>
  <si>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</si>
  <si>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</si>
  <si>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</si>
  <si>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</si>
  <si>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</si>
  <si>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</si>
  <si>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</si>
  <si>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</si>
  <si>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</si>
  <si>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</si>
  <si>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</si>
  <si>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</si>
  <si>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</si>
  <si>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</si>
  <si>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</si>
  <si>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</si>
  <si>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</si>
  <si>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</si>
  <si>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</si>
  <si>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</si>
  <si>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</si>
  <si>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</si>
  <si>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</si>
  <si>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</si>
  <si>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</si>
  <si>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</si>
  <si>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</si>
  <si>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</si>
  <si>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</si>
  <si>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</si>
  <si>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</si>
  <si>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</si>
  <si>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</si>
  <si>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</si>
  <si>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</si>
  <si>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</si>
  <si>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</si>
  <si>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</si>
  <si>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</si>
  <si>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</si>
  <si>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</si>
  <si>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</si>
  <si>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</si>
  <si>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</si>
  <si>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</si>
  <si>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</si>
  <si>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</si>
  <si>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</si>
  <si>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</si>
  <si>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</si>
  <si>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</si>
  <si>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</si>
  <si>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</si>
  <si>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</si>
  <si>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</si>
  <si>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</si>
  <si>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</si>
  <si>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</si>
  <si>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</si>
  <si>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</si>
  <si>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</si>
  <si>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</si>
  <si>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</si>
  <si>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</si>
  <si>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</si>
  <si>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</si>
  <si>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</si>
  <si>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</si>
  <si>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</si>
  <si>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</si>
  <si>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</si>
  <si>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</si>
  <si>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</si>
  <si>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</si>
  <si>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</si>
  <si>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</si>
  <si>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</si>
  <si>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</si>
  <si>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</si>
  <si>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</si>
  <si>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</si>
  <si>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</si>
  <si>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</si>
  <si>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</si>
  <si>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</si>
  <si>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</si>
  <si>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</si>
  <si>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</si>
  <si>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</si>
  <si>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</si>
  <si>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</si>
  <si>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</si>
  <si>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</si>
  <si>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</si>
  <si>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</si>
  <si>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</si>
  <si>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</si>
  <si>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</si>
  <si>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</si>
  <si>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</si>
  <si>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</si>
  <si>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</si>
  <si>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</si>
  <si>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</si>
  <si>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</si>
  <si>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</si>
  <si>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</si>
  <si>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</si>
  <si>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</si>
  <si>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</si>
  <si>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</si>
  <si>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</si>
  <si>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</si>
  <si>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</si>
  <si>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</si>
  <si>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</si>
  <si>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</si>
  <si>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</si>
  <si>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</si>
  <si>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</si>
  <si>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</si>
  <si>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</si>
  <si>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</si>
  <si>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</si>
  <si>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</si>
  <si>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</si>
  <si>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</si>
  <si>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</si>
  <si>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</si>
  <si>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</si>
  <si>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</si>
  <si>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</si>
  <si>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</si>
  <si>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</si>
  <si>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</si>
  <si>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</si>
  <si>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</si>
  <si>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</si>
  <si>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</si>
  <si>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</si>
  <si>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</si>
  <si>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</si>
  <si>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</si>
  <si>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</si>
  <si>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</si>
  <si>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</si>
  <si>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</si>
  <si>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</si>
  <si>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</si>
  <si>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</si>
  <si>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</si>
  <si>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</si>
  <si>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</si>
  <si>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</si>
  <si>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</si>
  <si>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</si>
  <si>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</si>
  <si>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</si>
  <si>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</si>
  <si>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</si>
  <si>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</si>
  <si>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</si>
  <si>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</si>
  <si>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</si>
  <si>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</si>
  <si>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</si>
  <si>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</si>
  <si>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</si>
  <si>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</si>
  <si>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</si>
  <si>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</si>
  <si>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</si>
  <si>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</si>
  <si>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</si>
  <si>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</si>
  <si>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</si>
  <si>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</si>
  <si>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</si>
  <si>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</si>
  <si>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</si>
  <si>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</si>
  <si>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34-049-1180-26</t>
  </si>
  <si>
    <t>Lake</t>
  </si>
  <si>
    <t>555 Main St.</t>
  </si>
  <si>
    <t xml:space="preserve">Wauconda </t>
  </si>
  <si>
    <t>Evans, Marshall and Pease, PC</t>
  </si>
  <si>
    <t>Jeffery M. Rollefson, CPA</t>
  </si>
  <si>
    <t>1875 Hicks Road</t>
  </si>
  <si>
    <t>Rolling Meadows</t>
  </si>
  <si>
    <t>Illinois</t>
  </si>
  <si>
    <t>847-221-5700</t>
  </si>
  <si>
    <t>847-221-5701</t>
  </si>
  <si>
    <t>060-003973</t>
  </si>
  <si>
    <t>jeff@empcpa.com</t>
  </si>
  <si>
    <t>US DEPARTMENT OF EDUCATION</t>
  </si>
  <si>
    <t>PASSED THROUGH IL STATE BOARD OF EDUCATION:</t>
  </si>
  <si>
    <t>TITLE I - LOW INCOME</t>
  </si>
  <si>
    <t>84.010A</t>
  </si>
  <si>
    <t>15-4300-00</t>
  </si>
  <si>
    <t>16-4300-00</t>
  </si>
  <si>
    <t>TITLE II - TEACHER QUALITY</t>
  </si>
  <si>
    <t>84.367A</t>
  </si>
  <si>
    <t>15-4932-00</t>
  </si>
  <si>
    <t>16-4932-00</t>
  </si>
  <si>
    <t>TITLE III - LANG INST PROG LTD ENG PROGRAM</t>
  </si>
  <si>
    <t>84.365A</t>
  </si>
  <si>
    <t>16-4909-00</t>
  </si>
  <si>
    <t>15-4909-00</t>
  </si>
  <si>
    <t>PROJ END 8/31</t>
  </si>
  <si>
    <t>TITLE III - IMMIGRANT EDUCATION PROGRAM</t>
  </si>
  <si>
    <t>15-4905-00</t>
  </si>
  <si>
    <t>16-4905-00</t>
  </si>
  <si>
    <t>PROGRAM IMPROVEMENT ELL</t>
  </si>
  <si>
    <t>15-4999-00</t>
  </si>
  <si>
    <t>16-4999-00</t>
  </si>
  <si>
    <t>PASSED THROUGH THE LAKE COUNTY REGIONAL VOCATIONAL SYSTEM:</t>
  </si>
  <si>
    <t>CTE - PERKINS - TITLE IIIE - TECH PREP</t>
  </si>
  <si>
    <t>84.243A</t>
  </si>
  <si>
    <t>15-4770-00</t>
  </si>
  <si>
    <t>N/A</t>
  </si>
  <si>
    <t>16-4770-00</t>
  </si>
  <si>
    <t>PASSED THROUGH THE SPECIAL EDUCATION DISTRICT OF LAKE COUNTY (SEDOL):</t>
  </si>
  <si>
    <t>IDEA PRESCHOOL FLOW THROUGH</t>
  </si>
  <si>
    <t>84.173A</t>
  </si>
  <si>
    <t>84.137A</t>
  </si>
  <si>
    <t>15-4600-00</t>
  </si>
  <si>
    <t>16-4600-00</t>
  </si>
  <si>
    <t>IDEA FLOW THROUGH</t>
  </si>
  <si>
    <t>84.027A</t>
  </si>
  <si>
    <t>15-4620-00</t>
  </si>
  <si>
    <t>16-4620-00</t>
  </si>
  <si>
    <t xml:space="preserve">     TOTAL US DEPARTMENT OF EDUCATION</t>
  </si>
  <si>
    <t>US DEPARTMENT OF AGRICULTURE</t>
  </si>
  <si>
    <t>PASSED THROUGH THE ILLINOIS STATE BOARD OF EDUCATION:</t>
  </si>
  <si>
    <t>NATIONAL SCHOOL LUNCH (M)</t>
  </si>
  <si>
    <t>15-4210-00</t>
  </si>
  <si>
    <t>16-4210-00</t>
  </si>
  <si>
    <t>PROG END 9/30</t>
  </si>
  <si>
    <t>FY2016</t>
  </si>
  <si>
    <t>COMMODITIES (M)</t>
  </si>
  <si>
    <t>SCHOOL BREAKFAST (M)</t>
  </si>
  <si>
    <t>15-4220-00</t>
  </si>
  <si>
    <t>16-4220-00</t>
  </si>
  <si>
    <t>PROJ END 9/30</t>
  </si>
  <si>
    <t xml:space="preserve">     TOTAL US DEPARTMENT OF AGRICULTURE</t>
  </si>
  <si>
    <t>US DEPARTMENT OF HEALTH AND HUMAN SERVICES</t>
  </si>
  <si>
    <t>PASSED THROUGH THE ILLINOIS DEPARTMENT OF HEALTHCARE AND HUMAN SERVICES:</t>
  </si>
  <si>
    <t>MEDICAID MATCHING - ADM OUTREACH</t>
  </si>
  <si>
    <t>15-4991-00</t>
  </si>
  <si>
    <t>16-4991-00</t>
  </si>
  <si>
    <t xml:space="preserve">     TOTAL US DEPARTMENT OF HEALTH AND HUMAN SERVICES</t>
  </si>
  <si>
    <t xml:space="preserve">     </t>
  </si>
  <si>
    <t xml:space="preserve">          TOTAL FEDERAL AWARDS</t>
  </si>
  <si>
    <r>
      <t>The accompanying Schedule of Expenditures of Federal Awards includes the federal grant activity of Wauconda CUSD No. 118 and is presented on the cash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</si>
  <si>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Of the federal expenditures presented in the schedule, Wauconda CUSD 118 provided federal awards to subrecipients as follows:</t>
  </si>
  <si>
    <t>none</t>
  </si>
  <si>
    <r>
      <t>The following amounts were expended in the form of non-cash assistance by Wauconda CUSD No. 118 and are</t>
    </r>
    <r>
      <rPr>
        <sz val="9"/>
        <rFont val="Arial"/>
        <family val="2"/>
      </rPr>
      <t xml:space="preserve"> included in the Schedule of Expenditures of Federal Awards:</t>
    </r>
  </si>
  <si>
    <t>no</t>
  </si>
  <si>
    <t>unmodified</t>
  </si>
  <si>
    <t>Unmodified</t>
  </si>
  <si>
    <t>School Breakfast</t>
  </si>
  <si>
    <t>Commodities</t>
  </si>
  <si>
    <t>X</t>
  </si>
  <si>
    <t>CAPITAL LEASES</t>
  </si>
  <si>
    <t>REFUNDING BONDS SERIES 2001</t>
  </si>
  <si>
    <t>REFUNDING BONDS SERIES 2002</t>
  </si>
  <si>
    <t>SCHOOL BUILDING BONDS SERIES 2010B</t>
  </si>
  <si>
    <t>REFUNDING BONDS SERIES 2012</t>
  </si>
  <si>
    <t>REFUNDING BONDS SERIES 2013</t>
  </si>
  <si>
    <t>REFUNDING BONDS SERIES 2014</t>
  </si>
  <si>
    <t>REFUNDING BONDS SERIES 2015</t>
  </si>
  <si>
    <t>VAR</t>
  </si>
  <si>
    <t>Wauconda Community Unit School</t>
  </si>
  <si>
    <t>NORTHERN IL. HEALTH INSURANCE PROGRAM (NIHIP)</t>
  </si>
  <si>
    <t>INTERGOV. UTILITIES PURCHASING COOP (IUPC)</t>
  </si>
  <si>
    <t>COLLECTIVE LIABILITY INSURANCE COOP (CLIC)</t>
  </si>
  <si>
    <t>ISDLAF</t>
  </si>
  <si>
    <t>SPECIAL ED DISTRICT OF LAKE COUNTY (SEDOL)</t>
  </si>
  <si>
    <t>ROE ALTERNATIVE HIGH SCHOOL</t>
  </si>
  <si>
    <t>LAKE COUNTY AREA VOCATIONAL CENTER (LCAVC)</t>
  </si>
  <si>
    <t>AUDIT CHECK #8 - PROCEEDS FROM CAPITAL LEASES ON LINE 7990; DEBT PAYMENTS MADE OUT OF TRANSPORTATION FUND</t>
  </si>
  <si>
    <t>EVANS, MARSHALL &amp; PEASE, P.C.</t>
  </si>
  <si>
    <t>Wauconda CUSD 118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</si>
</sst>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cellStyleXfs>
  <cellXfs count="252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 fontId="5" fillId="0" borderId="22" xfId="3" applyNumberFormat="1" applyFont="1" applyBorder="1" applyAlignment="1" applyProtection="1">
      <alignment horizontal="left" vertical="center" wrapText="1"/>
      <protection locked="0"/>
    </xf>
    <xf numFmtId="3" fontId="11" fillId="0" borderId="22" xfId="3" applyNumberFormat="1" applyFont="1" applyBorder="1" applyAlignment="1" applyProtection="1">
      <alignment horizontal="left" vertical="center" wrapText="1"/>
      <protection locked="0"/>
    </xf>
    <xf numFmtId="37" fontId="4"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center"/>
      <protection locked="0"/>
    </xf>
    <xf numFmtId="3" fontId="29" fillId="0" borderId="22" xfId="3" applyNumberFormat="1" applyFont="1" applyBorder="1" applyAlignment="1" applyProtection="1">
      <alignment horizontal="left" vertical="center" wrapText="1"/>
      <protection locked="0"/>
    </xf>
    <xf numFmtId="3" fontId="29" fillId="0" borderId="22" xfId="3" applyNumberFormat="1" applyFont="1" applyBorder="1" applyAlignment="1" applyProtection="1">
      <alignment horizont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1142999</xdr:colOff>
          <xdr:row>0</xdr:row>
          <xdr:rowOff>155864</xdr:rowOff>
        </xdr:from>
        <xdr:to>
          <xdr:col>0</xdr:col>
          <xdr:colOff>2053936</xdr:colOff>
          <xdr:row>5</xdr:row>
          <xdr:rowOff>10391</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2303318</xdr:colOff>
          <xdr:row>0</xdr:row>
          <xdr:rowOff>129887</xdr:rowOff>
        </xdr:from>
        <xdr:to>
          <xdr:col>1</xdr:col>
          <xdr:colOff>322119</xdr:colOff>
          <xdr:row>4</xdr:row>
          <xdr:rowOff>148937</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38" t="s">
        <v>474</v>
      </c>
      <c r="J1" s="2139"/>
      <c r="K1" s="2139"/>
      <c r="L1" s="2139"/>
      <c r="M1" s="2139"/>
      <c r="N1" s="2139"/>
      <c r="O1" s="2139"/>
      <c r="P1" s="2139"/>
      <c r="Q1" s="2139"/>
      <c r="R1" s="2139"/>
      <c r="S1" s="2139"/>
    </row>
    <row r="2" spans="1:28" ht="12" customHeight="1" x14ac:dyDescent="0.2">
      <c r="A2" s="202" t="s">
        <v>1965</v>
      </c>
      <c r="D2" s="203"/>
      <c r="I2" s="2140" t="s">
        <v>1155</v>
      </c>
      <c r="J2" s="2139"/>
      <c r="K2" s="2139"/>
      <c r="L2" s="2139"/>
      <c r="M2" s="2139"/>
      <c r="N2" s="2139"/>
      <c r="O2" s="2139"/>
      <c r="P2" s="2139"/>
      <c r="Q2" s="2139"/>
      <c r="R2" s="2139"/>
      <c r="S2" s="2139"/>
    </row>
    <row r="3" spans="1:28" ht="12" customHeight="1" x14ac:dyDescent="0.2">
      <c r="A3" s="1876" t="s">
        <v>1953</v>
      </c>
      <c r="B3" s="1877"/>
      <c r="C3" s="1877"/>
      <c r="D3" s="1878"/>
      <c r="I3" s="2140" t="s">
        <v>55</v>
      </c>
      <c r="J3" s="2139"/>
      <c r="K3" s="2139"/>
      <c r="L3" s="2139"/>
      <c r="M3" s="2139"/>
      <c r="N3" s="2139"/>
      <c r="O3" s="2139"/>
      <c r="P3" s="2139"/>
      <c r="Q3" s="2139"/>
      <c r="R3" s="2139"/>
      <c r="S3" s="2139"/>
    </row>
    <row r="4" spans="1:28" ht="12" customHeight="1" x14ac:dyDescent="0.2">
      <c r="A4" s="192"/>
      <c r="I4" s="2140" t="s">
        <v>617</v>
      </c>
      <c r="J4" s="2139"/>
      <c r="K4" s="2139"/>
      <c r="L4" s="2139"/>
      <c r="M4" s="2139"/>
      <c r="N4" s="2139"/>
      <c r="O4" s="2139"/>
      <c r="P4" s="2139"/>
      <c r="Q4" s="2139"/>
      <c r="R4" s="2139"/>
      <c r="S4" s="2139"/>
    </row>
    <row r="5" spans="1:28" ht="14.1" customHeight="1" x14ac:dyDescent="0.2">
      <c r="B5" s="445" t="s">
        <v>2089</v>
      </c>
      <c r="C5" s="179" t="s">
        <v>1083</v>
      </c>
      <c r="D5" s="363"/>
      <c r="E5" s="363"/>
      <c r="H5" s="193"/>
      <c r="I5" s="2147" t="s">
        <v>788</v>
      </c>
      <c r="J5" s="2092"/>
      <c r="K5" s="2092"/>
      <c r="L5" s="2092"/>
      <c r="M5" s="2092"/>
      <c r="N5" s="2092"/>
      <c r="O5" s="2092"/>
      <c r="P5" s="2092"/>
      <c r="Q5" s="2092"/>
      <c r="R5" s="2092"/>
      <c r="S5" s="2092"/>
    </row>
    <row r="6" spans="1:28" ht="14.1" customHeight="1" x14ac:dyDescent="0.2">
      <c r="B6" s="445"/>
      <c r="C6" s="179" t="s">
        <v>1084</v>
      </c>
      <c r="D6" s="363"/>
      <c r="E6" s="363"/>
      <c r="I6" s="2146" t="s">
        <v>1051</v>
      </c>
      <c r="J6" s="2092"/>
      <c r="K6" s="2092"/>
      <c r="L6" s="2092"/>
      <c r="M6" s="2092"/>
      <c r="N6" s="2092"/>
      <c r="O6" s="2092"/>
      <c r="P6" s="2092"/>
      <c r="Q6" s="2092"/>
      <c r="R6" s="2092"/>
      <c r="S6" s="2092"/>
    </row>
    <row r="7" spans="1:28" ht="12.2" customHeight="1" x14ac:dyDescent="0.2">
      <c r="I7" s="2141">
        <v>42551</v>
      </c>
      <c r="J7" s="2142"/>
      <c r="K7" s="2142"/>
      <c r="L7" s="2142"/>
      <c r="M7" s="2142"/>
      <c r="N7" s="2142"/>
      <c r="O7" s="2142"/>
      <c r="P7" s="2142"/>
      <c r="Q7" s="2142"/>
      <c r="R7" s="2142"/>
      <c r="S7" s="214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3" t="s">
        <v>782</v>
      </c>
      <c r="J9" s="2144"/>
      <c r="K9" s="2144"/>
      <c r="L9" s="2144"/>
      <c r="M9" s="2144"/>
      <c r="N9" s="2144"/>
      <c r="O9" s="2144"/>
      <c r="P9" s="2144"/>
      <c r="Q9" s="2144"/>
      <c r="R9" s="2144"/>
      <c r="S9" s="2145"/>
      <c r="T9" s="2088" t="s">
        <v>630</v>
      </c>
      <c r="U9" s="2089"/>
      <c r="V9" s="2089"/>
      <c r="W9" s="2089"/>
      <c r="X9" s="2089"/>
      <c r="Y9" s="2089"/>
      <c r="Z9" s="2089"/>
      <c r="AA9" s="2090"/>
    </row>
    <row r="10" spans="1:28" ht="13.5" customHeight="1" x14ac:dyDescent="0.2">
      <c r="A10" s="2097" t="s">
        <v>783</v>
      </c>
      <c r="B10" s="2098"/>
      <c r="C10" s="2098"/>
      <c r="D10" s="2098"/>
      <c r="E10" s="2098"/>
      <c r="F10" s="2098"/>
      <c r="G10" s="2098"/>
      <c r="H10" s="2099"/>
      <c r="I10" s="183"/>
      <c r="J10" s="184"/>
      <c r="K10" s="182"/>
      <c r="R10" s="184"/>
      <c r="S10" s="184"/>
      <c r="T10" s="2091"/>
      <c r="U10" s="2092"/>
      <c r="V10" s="2092"/>
      <c r="W10" s="2092"/>
      <c r="X10" s="2092"/>
      <c r="Y10" s="2092"/>
      <c r="Z10" s="2092"/>
      <c r="AA10" s="2093"/>
    </row>
    <row r="11" spans="1:28" ht="14.25" customHeight="1" x14ac:dyDescent="0.2">
      <c r="A11" s="2100" t="s">
        <v>1131</v>
      </c>
      <c r="B11" s="2101"/>
      <c r="C11" s="2101"/>
      <c r="D11" s="2101"/>
      <c r="E11" s="2101"/>
      <c r="F11" s="2101"/>
      <c r="G11" s="2101"/>
      <c r="H11" s="2102"/>
      <c r="I11" s="181"/>
      <c r="J11" s="344"/>
      <c r="K11" s="181"/>
      <c r="O11" s="1761" t="s">
        <v>2089</v>
      </c>
      <c r="P11" s="379" t="s">
        <v>225</v>
      </c>
      <c r="Q11" s="184"/>
      <c r="R11" s="182"/>
      <c r="S11" s="181"/>
      <c r="T11" s="2094"/>
      <c r="U11" s="2095"/>
      <c r="V11" s="2095"/>
      <c r="W11" s="2095"/>
      <c r="X11" s="2095"/>
      <c r="Y11" s="2095"/>
      <c r="Z11" s="2095"/>
      <c r="AA11" s="2096"/>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8">
        <v>34049118026</v>
      </c>
      <c r="B13" s="2109"/>
      <c r="C13" s="2109"/>
      <c r="D13" s="2109"/>
      <c r="E13" s="2109"/>
      <c r="F13" s="2109"/>
      <c r="G13" s="2109"/>
      <c r="H13" s="2110"/>
      <c r="I13" s="185"/>
      <c r="J13" s="184"/>
      <c r="K13" s="182"/>
      <c r="L13" s="184"/>
      <c r="M13" s="184"/>
      <c r="N13" s="184"/>
      <c r="O13" s="184"/>
      <c r="P13" s="184"/>
      <c r="Q13" s="184"/>
      <c r="R13" s="184"/>
      <c r="S13" s="184"/>
      <c r="T13" s="2113" t="s">
        <v>2094</v>
      </c>
      <c r="U13" s="2114"/>
      <c r="V13" s="2114"/>
      <c r="W13" s="2114"/>
      <c r="X13" s="2114"/>
      <c r="Y13" s="2115"/>
      <c r="Z13" s="2115"/>
      <c r="AA13" s="2116"/>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6" t="s">
        <v>2091</v>
      </c>
      <c r="B15" s="2111"/>
      <c r="C15" s="2111"/>
      <c r="D15" s="2111"/>
      <c r="E15" s="2111"/>
      <c r="F15" s="2111"/>
      <c r="G15" s="2111"/>
      <c r="H15" s="2112"/>
      <c r="T15" s="2078" t="s">
        <v>2095</v>
      </c>
      <c r="U15" s="2079"/>
      <c r="V15" s="2079"/>
      <c r="W15" s="2079"/>
      <c r="X15" s="2079"/>
      <c r="Y15" s="2117"/>
      <c r="Z15" s="2117"/>
      <c r="AA15" s="2118"/>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3" t="s">
        <v>2191</v>
      </c>
      <c r="B17" s="2136"/>
      <c r="C17" s="2136"/>
      <c r="D17" s="2136"/>
      <c r="E17" s="2136"/>
      <c r="F17" s="2136"/>
      <c r="G17" s="2136"/>
      <c r="H17" s="2137"/>
      <c r="T17" s="2123" t="s">
        <v>2096</v>
      </c>
      <c r="U17" s="2124"/>
      <c r="V17" s="2124"/>
      <c r="W17" s="2124"/>
      <c r="X17" s="2124"/>
      <c r="Y17" s="2124"/>
      <c r="Z17" s="2124"/>
      <c r="AA17" s="2125"/>
    </row>
    <row r="18" spans="1:27" ht="13.5" customHeight="1" x14ac:dyDescent="0.2">
      <c r="A18" s="364" t="s">
        <v>627</v>
      </c>
      <c r="B18" s="346"/>
      <c r="C18" s="342"/>
      <c r="D18" s="346"/>
      <c r="E18" s="346"/>
      <c r="F18" s="346"/>
      <c r="G18" s="346"/>
      <c r="H18" s="276"/>
      <c r="I18" s="2133" t="s">
        <v>784</v>
      </c>
      <c r="J18" s="2134"/>
      <c r="K18" s="2134"/>
      <c r="L18" s="2134"/>
      <c r="M18" s="2134"/>
      <c r="N18" s="2134"/>
      <c r="O18" s="2134"/>
      <c r="P18" s="2134"/>
      <c r="Q18" s="2134"/>
      <c r="R18" s="2134"/>
      <c r="S18" s="2135"/>
      <c r="T18" s="364" t="s">
        <v>827</v>
      </c>
      <c r="U18" s="271"/>
      <c r="V18" s="342"/>
      <c r="W18" s="270"/>
      <c r="X18" s="364" t="s">
        <v>306</v>
      </c>
      <c r="Y18" s="351"/>
      <c r="Z18" s="1974" t="s">
        <v>785</v>
      </c>
      <c r="AA18" s="201"/>
    </row>
    <row r="19" spans="1:27" ht="13.5" customHeight="1" x14ac:dyDescent="0.2">
      <c r="A19" s="2106" t="s">
        <v>2092</v>
      </c>
      <c r="B19" s="2107"/>
      <c r="C19" s="2107"/>
      <c r="D19" s="2107"/>
      <c r="E19" s="2107"/>
      <c r="F19" s="2107"/>
      <c r="G19" s="2107"/>
      <c r="H19" s="2105"/>
      <c r="I19" s="184"/>
      <c r="J19" s="378"/>
      <c r="K19" s="195"/>
      <c r="L19" s="193"/>
      <c r="M19" s="659" t="s">
        <v>360</v>
      </c>
      <c r="P19" s="181"/>
      <c r="Q19" s="181"/>
      <c r="R19" s="181"/>
      <c r="S19" s="185"/>
      <c r="T19" s="2106" t="s">
        <v>2097</v>
      </c>
      <c r="U19" s="2104"/>
      <c r="V19" s="2104"/>
      <c r="W19" s="2105"/>
      <c r="X19" s="2121" t="s">
        <v>2098</v>
      </c>
      <c r="Y19" s="2122"/>
      <c r="Z19" s="2119">
        <v>60008</v>
      </c>
      <c r="AA19" s="2120"/>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103" t="s">
        <v>2093</v>
      </c>
      <c r="B21" s="2104"/>
      <c r="C21" s="2104"/>
      <c r="D21" s="2104"/>
      <c r="E21" s="2104"/>
      <c r="F21" s="2104"/>
      <c r="G21" s="2104"/>
      <c r="H21" s="2105"/>
      <c r="I21" s="2129" t="s">
        <v>786</v>
      </c>
      <c r="J21" s="2092"/>
      <c r="K21" s="2092"/>
      <c r="L21" s="2092"/>
      <c r="M21" s="2092"/>
      <c r="N21" s="2092"/>
      <c r="O21" s="2092"/>
      <c r="P21" s="2092"/>
      <c r="Q21" s="2092"/>
      <c r="R21" s="2092"/>
      <c r="S21" s="2093"/>
      <c r="T21" s="2073" t="s">
        <v>2099</v>
      </c>
      <c r="U21" s="2074"/>
      <c r="V21" s="2074"/>
      <c r="W21" s="2074"/>
      <c r="X21" s="2087" t="s">
        <v>2100</v>
      </c>
      <c r="Y21" s="2085"/>
      <c r="Z21" s="2085"/>
      <c r="AA21" s="2086"/>
    </row>
    <row r="22" spans="1:27" ht="13.5" customHeight="1" x14ac:dyDescent="0.2">
      <c r="A22" s="366" t="s">
        <v>628</v>
      </c>
      <c r="B22" s="279"/>
      <c r="C22" s="279"/>
      <c r="D22" s="279"/>
      <c r="E22" s="279"/>
      <c r="F22" s="279"/>
      <c r="G22" s="279"/>
      <c r="H22" s="280"/>
      <c r="I22" s="2130" t="s">
        <v>1804</v>
      </c>
      <c r="J22" s="2131"/>
      <c r="K22" s="2131"/>
      <c r="L22" s="2131"/>
      <c r="M22" s="2131"/>
      <c r="N22" s="2131"/>
      <c r="O22" s="2131"/>
      <c r="P22" s="2131"/>
      <c r="Q22" s="2131"/>
      <c r="R22" s="2131"/>
      <c r="S22" s="2132"/>
      <c r="T22" s="364" t="s">
        <v>2025</v>
      </c>
      <c r="U22" s="271"/>
      <c r="V22" s="342"/>
      <c r="W22" s="271"/>
      <c r="X22" s="1975" t="s">
        <v>1631</v>
      </c>
      <c r="Z22" s="200"/>
      <c r="AA22" s="201"/>
    </row>
    <row r="23" spans="1:27" ht="13.5" customHeight="1" x14ac:dyDescent="0.2">
      <c r="A23" s="2126"/>
      <c r="B23" s="2127"/>
      <c r="C23" s="2127"/>
      <c r="D23" s="2127"/>
      <c r="E23" s="2127"/>
      <c r="F23" s="2127"/>
      <c r="G23" s="2127"/>
      <c r="H23" s="2128"/>
      <c r="T23" s="2073" t="s">
        <v>2101</v>
      </c>
      <c r="U23" s="2074"/>
      <c r="V23" s="2074"/>
      <c r="W23" s="2074"/>
      <c r="X23" s="2084">
        <v>42736</v>
      </c>
      <c r="Y23" s="2085"/>
      <c r="Z23" s="2085"/>
      <c r="AA23" s="2086"/>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3">
        <v>60084</v>
      </c>
      <c r="B25" s="2104"/>
      <c r="C25" s="2104"/>
      <c r="D25" s="2104"/>
      <c r="E25" s="2104"/>
      <c r="F25" s="2104"/>
      <c r="G25" s="2104"/>
      <c r="H25" s="2105"/>
      <c r="I25" s="660"/>
      <c r="J25" s="204"/>
      <c r="K25" s="204"/>
      <c r="L25" s="204"/>
      <c r="M25" s="204"/>
      <c r="N25" s="204"/>
      <c r="O25" s="204"/>
      <c r="P25" s="204"/>
      <c r="Q25" s="204"/>
      <c r="R25" s="204"/>
      <c r="S25" s="205"/>
      <c r="T25" s="2070" t="s">
        <v>2102</v>
      </c>
      <c r="U25" s="2071"/>
      <c r="V25" s="2071"/>
      <c r="W25" s="2071"/>
      <c r="X25" s="2071"/>
      <c r="Y25" s="2071"/>
      <c r="Z25" s="2071"/>
      <c r="AA25" s="207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8" t="s">
        <v>2004</v>
      </c>
      <c r="J27" s="2134"/>
      <c r="K27" s="2134"/>
      <c r="L27" s="2134"/>
      <c r="M27" s="2134"/>
      <c r="N27" s="2134"/>
      <c r="O27" s="2134"/>
      <c r="P27" s="2134"/>
      <c r="Q27" s="2134"/>
      <c r="R27" s="2134"/>
      <c r="S27" s="2135"/>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t="s">
        <v>2089</v>
      </c>
      <c r="F29" s="1565" t="s">
        <v>1629</v>
      </c>
      <c r="G29" s="661"/>
      <c r="I29" s="274"/>
      <c r="J29" s="1761" t="s">
        <v>2089</v>
      </c>
      <c r="K29" s="182" t="s">
        <v>675</v>
      </c>
      <c r="L29" s="391"/>
      <c r="M29" s="195" t="s">
        <v>106</v>
      </c>
      <c r="N29" s="186" t="s">
        <v>2035</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4"/>
      <c r="J30" s="1761" t="s">
        <v>2089</v>
      </c>
      <c r="K30" s="182" t="s">
        <v>675</v>
      </c>
      <c r="L30" s="391"/>
      <c r="M30" s="195" t="s">
        <v>106</v>
      </c>
      <c r="N30" s="186" t="s">
        <v>2005</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1761" t="s">
        <v>2089</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7"/>
      <c r="Q35" s="2104"/>
      <c r="R35" s="2104"/>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3"/>
      <c r="B38" s="2136"/>
      <c r="C38" s="2136"/>
      <c r="D38" s="2136"/>
      <c r="E38" s="2136"/>
      <c r="F38" s="2104"/>
      <c r="G38" s="2104"/>
      <c r="H38" s="2105"/>
      <c r="I38" s="2152"/>
      <c r="J38" s="2079"/>
      <c r="K38" s="2079"/>
      <c r="L38" s="2079"/>
      <c r="M38" s="2079"/>
      <c r="N38" s="2079"/>
      <c r="O38" s="2079"/>
      <c r="P38" s="2076"/>
      <c r="Q38" s="2076"/>
      <c r="R38" s="2076"/>
      <c r="S38" s="2077"/>
      <c r="T38" s="2078"/>
      <c r="U38" s="2079"/>
      <c r="V38" s="2079"/>
      <c r="W38" s="2079"/>
      <c r="X38" s="2076"/>
      <c r="Y38" s="2076"/>
      <c r="Z38" s="2076"/>
      <c r="AA38" s="2077"/>
    </row>
    <row r="39" spans="1:27" ht="12" customHeight="1" x14ac:dyDescent="0.2">
      <c r="A39" s="2156" t="s">
        <v>628</v>
      </c>
      <c r="B39" s="2157"/>
      <c r="C39" s="342"/>
      <c r="D39" s="339"/>
      <c r="E39" s="339"/>
      <c r="F39" s="349"/>
      <c r="G39" s="339"/>
      <c r="H39" s="276"/>
      <c r="I39" s="2156" t="s">
        <v>628</v>
      </c>
      <c r="J39" s="2157"/>
      <c r="K39" s="2157"/>
      <c r="L39" s="2157"/>
      <c r="M39" s="2157"/>
      <c r="N39" s="336"/>
      <c r="O39" s="342"/>
      <c r="P39" s="342"/>
      <c r="Q39" s="348"/>
      <c r="R39" s="342"/>
      <c r="S39" s="276"/>
      <c r="T39" s="342" t="s">
        <v>628</v>
      </c>
      <c r="U39" s="271"/>
      <c r="V39" s="342"/>
      <c r="W39" s="270"/>
      <c r="X39" s="348"/>
      <c r="Y39" s="200"/>
      <c r="Z39" s="200"/>
      <c r="AA39" s="201"/>
    </row>
    <row r="40" spans="1:27" ht="13.5" customHeight="1" x14ac:dyDescent="0.2">
      <c r="A40" s="2159"/>
      <c r="B40" s="2160"/>
      <c r="C40" s="2161"/>
      <c r="D40" s="2161"/>
      <c r="E40" s="2161"/>
      <c r="F40" s="2162"/>
      <c r="G40" s="2162"/>
      <c r="H40" s="2163"/>
      <c r="I40" s="2080"/>
      <c r="J40" s="2082"/>
      <c r="K40" s="2082"/>
      <c r="L40" s="2082"/>
      <c r="M40" s="2082"/>
      <c r="N40" s="2082"/>
      <c r="O40" s="2082"/>
      <c r="P40" s="2082"/>
      <c r="Q40" s="2082"/>
      <c r="R40" s="2082"/>
      <c r="S40" s="2083"/>
      <c r="T40" s="2080"/>
      <c r="U40" s="2081"/>
      <c r="V40" s="2082"/>
      <c r="W40" s="2082"/>
      <c r="X40" s="2082"/>
      <c r="Y40" s="2082"/>
      <c r="Z40" s="2082"/>
      <c r="AA40" s="2083"/>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6"/>
      <c r="B42" s="2104"/>
      <c r="C42" s="2105"/>
      <c r="D42" s="2121"/>
      <c r="E42" s="2104"/>
      <c r="F42" s="2104"/>
      <c r="G42" s="2104"/>
      <c r="H42" s="2105"/>
      <c r="I42" s="2078"/>
      <c r="J42" s="2076"/>
      <c r="K42" s="2076"/>
      <c r="L42" s="2076"/>
      <c r="M42" s="2076"/>
      <c r="N42" s="2076"/>
      <c r="O42" s="2077"/>
      <c r="P42" s="2075"/>
      <c r="Q42" s="2076"/>
      <c r="R42" s="2076"/>
      <c r="S42" s="2077"/>
      <c r="T42" s="2078"/>
      <c r="U42" s="2076"/>
      <c r="V42" s="2076"/>
      <c r="W42" s="2077"/>
      <c r="X42" s="2075"/>
      <c r="Y42" s="2076"/>
      <c r="Z42" s="2076"/>
      <c r="AA42" s="2077"/>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3"/>
      <c r="B44" s="2154"/>
      <c r="C44" s="2154"/>
      <c r="D44" s="2154"/>
      <c r="E44" s="2154"/>
      <c r="F44" s="2154"/>
      <c r="G44" s="2154"/>
      <c r="H44" s="2155"/>
      <c r="I44" s="2148"/>
      <c r="J44" s="2150"/>
      <c r="K44" s="2150"/>
      <c r="L44" s="2150"/>
      <c r="M44" s="2150"/>
      <c r="N44" s="2150"/>
      <c r="O44" s="2150"/>
      <c r="P44" s="2150"/>
      <c r="Q44" s="2150"/>
      <c r="R44" s="2150"/>
      <c r="S44" s="2151"/>
      <c r="T44" s="2148"/>
      <c r="U44" s="2149"/>
      <c r="V44" s="2149"/>
      <c r="W44" s="2149"/>
      <c r="X44" s="2149"/>
      <c r="Y44" s="2149"/>
      <c r="Z44" s="2150"/>
      <c r="AA44" s="2151"/>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2088</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94"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2032</v>
      </c>
      <c r="C31" s="216" t="s">
        <v>1390</v>
      </c>
      <c r="D31" s="604"/>
      <c r="E31" s="606"/>
    </row>
    <row r="32" spans="1:5" x14ac:dyDescent="0.2">
      <c r="B32" s="604" t="s">
        <v>1296</v>
      </c>
      <c r="C32" s="216" t="s">
        <v>1390</v>
      </c>
      <c r="D32" s="605" t="s">
        <v>2033</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2034</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7" t="s">
        <v>1389</v>
      </c>
      <c r="B2" s="2168"/>
      <c r="C2" s="2168"/>
      <c r="D2" s="2168"/>
      <c r="E2" s="2168"/>
      <c r="F2" s="2168"/>
      <c r="G2" s="2168"/>
      <c r="H2" s="2168"/>
      <c r="I2" s="2168"/>
    </row>
    <row r="3" spans="1:9" s="33" customFormat="1" ht="6" customHeight="1" x14ac:dyDescent="0.2">
      <c r="A3" s="52"/>
      <c r="B3" s="52"/>
      <c r="C3" s="621"/>
      <c r="D3" s="717"/>
      <c r="E3" s="404"/>
    </row>
    <row r="4" spans="1:9" x14ac:dyDescent="0.2">
      <c r="A4" s="7"/>
      <c r="B4" s="398"/>
      <c r="C4" s="2174" t="s">
        <v>497</v>
      </c>
      <c r="D4" s="2175"/>
      <c r="E4" s="2175"/>
      <c r="F4" s="2175"/>
      <c r="G4" s="2175"/>
      <c r="H4" s="2175"/>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2002</v>
      </c>
    </row>
    <row r="30" spans="1:4" s="33" customFormat="1" x14ac:dyDescent="0.2">
      <c r="A30" s="30"/>
      <c r="B30" s="1756"/>
      <c r="C30" s="620"/>
      <c r="D30" s="1625" t="s">
        <v>2003</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9" t="s">
        <v>2036</v>
      </c>
      <c r="B33" s="2170"/>
      <c r="C33" s="2170"/>
      <c r="D33" s="2170"/>
      <c r="E33" s="2171"/>
      <c r="F33" s="2171"/>
      <c r="G33" s="2171"/>
      <c r="H33" s="2171"/>
      <c r="I33" s="2171"/>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9" t="s">
        <v>358</v>
      </c>
      <c r="B45" s="2172"/>
      <c r="C45" s="2172"/>
      <c r="D45" s="2172"/>
      <c r="E45" s="2173"/>
      <c r="F45" s="2173"/>
      <c r="G45" s="2173"/>
      <c r="H45" s="2173"/>
      <c r="I45" s="2173"/>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8" t="s">
        <v>2171</v>
      </c>
      <c r="C51" s="627">
        <v>22</v>
      </c>
      <c r="D51" s="389" t="s">
        <v>1864</v>
      </c>
      <c r="E51" s="27"/>
      <c r="F51" s="1609"/>
      <c r="G51" s="1784" t="s">
        <v>1863</v>
      </c>
      <c r="H51" s="2033">
        <v>33512</v>
      </c>
      <c r="I51" s="9" t="s">
        <v>1913</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6"/>
      <c r="C55" s="2177"/>
      <c r="D55" s="2177"/>
      <c r="E55" s="2177"/>
      <c r="F55" s="2177"/>
      <c r="G55" s="2177"/>
      <c r="H55" s="2178"/>
      <c r="I55" s="3"/>
    </row>
    <row r="56" spans="1:9" s="33" customFormat="1" x14ac:dyDescent="0.2">
      <c r="A56" s="1793"/>
      <c r="B56" s="2179"/>
      <c r="C56" s="2180"/>
      <c r="D56" s="2180"/>
      <c r="E56" s="2180"/>
      <c r="F56" s="2180"/>
      <c r="G56" s="2180"/>
      <c r="H56" s="2181"/>
      <c r="I56" s="3"/>
    </row>
    <row r="57" spans="1:9" s="33" customFormat="1" x14ac:dyDescent="0.2">
      <c r="A57" s="1793"/>
      <c r="B57" s="2179"/>
      <c r="C57" s="2180"/>
      <c r="D57" s="2180"/>
      <c r="E57" s="2180"/>
      <c r="F57" s="2180"/>
      <c r="G57" s="2180"/>
      <c r="H57" s="2181"/>
      <c r="I57" s="3"/>
    </row>
    <row r="58" spans="1:9" s="33" customFormat="1" x14ac:dyDescent="0.2">
      <c r="A58" s="1793"/>
      <c r="B58" s="2179"/>
      <c r="C58" s="2180"/>
      <c r="D58" s="2180"/>
      <c r="E58" s="2180"/>
      <c r="F58" s="2180"/>
      <c r="G58" s="2180"/>
      <c r="H58" s="2181"/>
      <c r="I58" s="3"/>
    </row>
    <row r="59" spans="1:9" s="33" customFormat="1" x14ac:dyDescent="0.2">
      <c r="A59" s="1793"/>
      <c r="B59" s="2179"/>
      <c r="C59" s="2180"/>
      <c r="D59" s="2180"/>
      <c r="E59" s="2180"/>
      <c r="F59" s="2180"/>
      <c r="G59" s="2180"/>
      <c r="H59" s="2181"/>
      <c r="I59" s="3"/>
    </row>
    <row r="60" spans="1:9" s="33" customFormat="1" x14ac:dyDescent="0.2">
      <c r="A60" s="1793"/>
      <c r="B60" s="2179"/>
      <c r="C60" s="2180"/>
      <c r="D60" s="2180"/>
      <c r="E60" s="2180"/>
      <c r="F60" s="2180"/>
      <c r="G60" s="2180"/>
      <c r="H60" s="2181"/>
      <c r="I60" s="3"/>
    </row>
    <row r="61" spans="1:9" s="33" customFormat="1" x14ac:dyDescent="0.2">
      <c r="A61" s="1793"/>
      <c r="B61" s="2179"/>
      <c r="C61" s="2180"/>
      <c r="D61" s="2180"/>
      <c r="E61" s="2180"/>
      <c r="F61" s="2180"/>
      <c r="G61" s="2180"/>
      <c r="H61" s="2181"/>
      <c r="I61" s="3"/>
    </row>
    <row r="62" spans="1:9" s="33" customFormat="1" x14ac:dyDescent="0.2">
      <c r="A62" s="1793"/>
      <c r="B62" s="2179"/>
      <c r="C62" s="2180"/>
      <c r="D62" s="2180"/>
      <c r="E62" s="2180"/>
      <c r="F62" s="2180"/>
      <c r="G62" s="2180"/>
      <c r="H62" s="2181"/>
      <c r="I62" s="3"/>
    </row>
    <row r="63" spans="1:9" s="33" customFormat="1" x14ac:dyDescent="0.2">
      <c r="A63" s="1793"/>
      <c r="B63" s="2179"/>
      <c r="C63" s="2180"/>
      <c r="D63" s="2180"/>
      <c r="E63" s="2180"/>
      <c r="F63" s="2180"/>
      <c r="G63" s="2180"/>
      <c r="H63" s="2181"/>
      <c r="I63" s="3"/>
    </row>
    <row r="64" spans="1:9" s="33" customFormat="1" x14ac:dyDescent="0.2">
      <c r="A64" s="1793"/>
      <c r="B64" s="2179"/>
      <c r="C64" s="2180"/>
      <c r="D64" s="2180"/>
      <c r="E64" s="2180"/>
      <c r="F64" s="2180"/>
      <c r="G64" s="2180"/>
      <c r="H64" s="2181"/>
      <c r="I64" s="3"/>
    </row>
    <row r="65" spans="1:9" s="33" customFormat="1" ht="9" customHeight="1" x14ac:dyDescent="0.2">
      <c r="A65" s="1794"/>
      <c r="B65" s="2182"/>
      <c r="C65" s="2183"/>
      <c r="D65" s="2183"/>
      <c r="E65" s="2183"/>
      <c r="F65" s="2183"/>
      <c r="G65" s="2183"/>
      <c r="H65" s="2184"/>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9" t="s">
        <v>1637</v>
      </c>
      <c r="B68" s="2172"/>
      <c r="C68" s="2172"/>
      <c r="D68" s="2172"/>
      <c r="E68" s="2173"/>
      <c r="F68" s="2173"/>
      <c r="G68" s="2173"/>
      <c r="H68" s="2173"/>
      <c r="I68" s="2173"/>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2000</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8" t="s">
        <v>1633</v>
      </c>
      <c r="B81" s="2188"/>
      <c r="C81" s="2188"/>
      <c r="D81" s="2189"/>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5"/>
      <c r="C100" s="2186"/>
      <c r="D100" s="2186"/>
      <c r="E100" s="2186"/>
      <c r="F100" s="2186"/>
      <c r="G100" s="2186"/>
      <c r="H100" s="2187"/>
      <c r="I100" s="1535"/>
    </row>
    <row r="101" spans="1:9" s="33" customFormat="1" ht="11.25" customHeight="1" x14ac:dyDescent="0.2">
      <c r="A101" s="1578"/>
      <c r="B101" s="2164"/>
      <c r="C101" s="2165"/>
      <c r="D101" s="2165"/>
      <c r="E101" s="2165"/>
      <c r="F101" s="2165"/>
      <c r="G101" s="2165"/>
      <c r="H101" s="2166"/>
      <c r="I101" s="1535"/>
    </row>
    <row r="102" spans="1:9" s="33" customFormat="1" ht="11.25" customHeight="1" x14ac:dyDescent="0.2">
      <c r="A102" s="1578"/>
      <c r="B102" s="2164"/>
      <c r="C102" s="2165"/>
      <c r="D102" s="2165"/>
      <c r="E102" s="2165"/>
      <c r="F102" s="2165"/>
      <c r="G102" s="2165"/>
      <c r="H102" s="2166"/>
      <c r="I102" s="1535"/>
    </row>
    <row r="103" spans="1:9" s="33" customFormat="1" x14ac:dyDescent="0.2">
      <c r="A103" s="1578"/>
      <c r="B103" s="2164"/>
      <c r="C103" s="2165"/>
      <c r="D103" s="2165"/>
      <c r="E103" s="2165"/>
      <c r="F103" s="2165"/>
      <c r="G103" s="2165"/>
      <c r="H103" s="2166"/>
      <c r="I103" s="1535"/>
    </row>
    <row r="104" spans="1:9" s="33" customFormat="1" ht="11.25" customHeight="1" x14ac:dyDescent="0.2">
      <c r="A104" s="1578"/>
      <c r="B104" s="2164"/>
      <c r="C104" s="2165"/>
      <c r="D104" s="2165"/>
      <c r="E104" s="2165"/>
      <c r="F104" s="2165"/>
      <c r="G104" s="2165"/>
      <c r="H104" s="2166"/>
      <c r="I104" s="1535"/>
    </row>
    <row r="105" spans="1:9" s="33" customFormat="1" ht="11.25" customHeight="1" x14ac:dyDescent="0.2">
      <c r="A105" s="1578"/>
      <c r="B105" s="2164"/>
      <c r="C105" s="2165"/>
      <c r="D105" s="2165"/>
      <c r="E105" s="2165"/>
      <c r="F105" s="2165"/>
      <c r="G105" s="2165"/>
      <c r="H105" s="2166"/>
      <c r="I105" s="1535"/>
    </row>
    <row r="106" spans="1:9" s="33" customFormat="1" ht="11.25" customHeight="1" x14ac:dyDescent="0.2">
      <c r="A106" s="1578"/>
      <c r="B106" s="2164"/>
      <c r="C106" s="2165"/>
      <c r="D106" s="2165"/>
      <c r="E106" s="2165"/>
      <c r="F106" s="2165"/>
      <c r="G106" s="2165"/>
      <c r="H106" s="2166"/>
      <c r="I106" s="1535"/>
    </row>
    <row r="107" spans="1:9" s="33" customFormat="1" ht="11.25" customHeight="1" x14ac:dyDescent="0.2">
      <c r="A107" s="1578"/>
      <c r="B107" s="2164"/>
      <c r="C107" s="2165"/>
      <c r="D107" s="2165"/>
      <c r="E107" s="2165"/>
      <c r="F107" s="2165"/>
      <c r="G107" s="2165"/>
      <c r="H107" s="2166"/>
      <c r="I107" s="1573"/>
    </row>
    <row r="108" spans="1:9" s="33" customFormat="1" ht="11.25" customHeight="1" x14ac:dyDescent="0.2">
      <c r="A108" s="1578"/>
      <c r="B108" s="2164"/>
      <c r="C108" s="2165"/>
      <c r="D108" s="2165"/>
      <c r="E108" s="2165"/>
      <c r="F108" s="2165"/>
      <c r="G108" s="2165"/>
      <c r="H108" s="2166"/>
      <c r="I108" s="1535"/>
    </row>
    <row r="109" spans="1:9" s="33" customFormat="1" ht="11.25" customHeight="1" x14ac:dyDescent="0.2">
      <c r="A109" s="1578"/>
      <c r="B109" s="2164"/>
      <c r="C109" s="2165"/>
      <c r="D109" s="2165"/>
      <c r="E109" s="2165"/>
      <c r="F109" s="2165"/>
      <c r="G109" s="2165"/>
      <c r="H109" s="2166"/>
      <c r="I109" s="1535"/>
    </row>
    <row r="110" spans="1:9" s="33" customFormat="1" ht="11.25" customHeight="1" x14ac:dyDescent="0.2">
      <c r="A110" s="1578"/>
      <c r="B110" s="2190"/>
      <c r="C110" s="2191"/>
      <c r="D110" s="2191"/>
      <c r="E110" s="2191"/>
      <c r="F110" s="2191"/>
      <c r="G110" s="2191"/>
      <c r="H110" s="2192"/>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3" t="s">
        <v>2190</v>
      </c>
      <c r="D112" s="2193"/>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4" t="s">
        <v>1646</v>
      </c>
      <c r="D115" s="2195"/>
      <c r="E115" s="2196"/>
      <c r="F115" s="2196"/>
      <c r="G115" s="2196"/>
      <c r="H115" s="2196"/>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7" t="s">
        <v>452</v>
      </c>
      <c r="B1" s="2197"/>
      <c r="C1" s="2197"/>
      <c r="D1" s="2197"/>
      <c r="E1" s="2197"/>
      <c r="F1" s="2197"/>
      <c r="G1" s="2197"/>
      <c r="H1" s="2197"/>
      <c r="I1" s="2197"/>
      <c r="J1" s="2197"/>
      <c r="K1" s="2197"/>
      <c r="L1" s="2197"/>
      <c r="M1" s="219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1927</v>
      </c>
      <c r="E7" s="93"/>
      <c r="F7" s="171" t="s">
        <v>312</v>
      </c>
      <c r="G7" s="93"/>
      <c r="H7" s="93"/>
      <c r="I7" s="93"/>
      <c r="J7" s="218">
        <v>662861715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3.9329999999999997E-2</v>
      </c>
      <c r="E10" s="100" t="s">
        <v>1186</v>
      </c>
      <c r="F10" s="472">
        <v>6.1999999999999998E-3</v>
      </c>
      <c r="G10" s="100" t="s">
        <v>1186</v>
      </c>
      <c r="H10" s="472">
        <v>2.66E-3</v>
      </c>
      <c r="I10" s="100" t="s">
        <v>1187</v>
      </c>
      <c r="J10" s="473">
        <f>ROUND(D10+F10+H10,5)</f>
        <v>4.8189999999999997E-2</v>
      </c>
      <c r="K10" s="93"/>
      <c r="L10" s="472">
        <v>1.0000000000000001E-5</v>
      </c>
      <c r="M10" s="93"/>
    </row>
    <row r="11" spans="1:14" ht="15" customHeight="1" x14ac:dyDescent="0.2">
      <c r="B11" s="93"/>
      <c r="C11" s="93"/>
      <c r="D11" s="2207" t="str">
        <f>IF(SUM(J10)&lt;=0.0999999,"","Enter the Tax Rates by moving the decimal two places to the left.")</f>
        <v/>
      </c>
      <c r="E11" s="2208"/>
      <c r="F11" s="2208"/>
      <c r="G11" s="2208"/>
      <c r="H11" s="2208"/>
      <c r="I11" s="2208"/>
      <c r="J11" s="2208"/>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52671405</v>
      </c>
      <c r="E16" s="100"/>
      <c r="F16" s="82">
        <f>SUM('Acct Summary 7-8'!C17,'Acct Summary 7-8'!D17,'Acct Summary 7-8'!F17)</f>
        <v>50645198</v>
      </c>
      <c r="G16" s="100"/>
      <c r="H16" s="82">
        <f>SUM(D16-F16)</f>
        <v>2026207</v>
      </c>
      <c r="I16" s="93"/>
      <c r="J16" s="82">
        <f>SUM('Acct Summary 7-8'!C81,'Acct Summary 7-8'!D81,'Acct Summary 7-8'!F81,'Acct Summary 7-8'!I81)</f>
        <v>26358363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91474916.670000002</v>
      </c>
      <c r="I31" s="332"/>
      <c r="J31" s="93"/>
      <c r="K31" s="93"/>
      <c r="L31" s="93"/>
      <c r="M31" s="93"/>
    </row>
    <row r="32" spans="1:13" ht="13.35" customHeight="1" x14ac:dyDescent="0.2">
      <c r="B32" s="2069" t="s">
        <v>2171</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75133478</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8"/>
      <c r="C54" s="2199"/>
      <c r="D54" s="2199"/>
      <c r="E54" s="2199"/>
      <c r="F54" s="2199"/>
      <c r="G54" s="2199"/>
      <c r="H54" s="2199"/>
      <c r="I54" s="2199"/>
      <c r="J54" s="2199"/>
      <c r="K54" s="2199"/>
      <c r="L54" s="2200"/>
      <c r="M54" s="95"/>
    </row>
    <row r="55" spans="1:13" ht="12.75" customHeight="1" x14ac:dyDescent="0.2">
      <c r="B55" s="2201"/>
      <c r="C55" s="2202"/>
      <c r="D55" s="2202"/>
      <c r="E55" s="2202"/>
      <c r="F55" s="2202"/>
      <c r="G55" s="2202"/>
      <c r="H55" s="2202"/>
      <c r="I55" s="2202"/>
      <c r="J55" s="2202"/>
      <c r="K55" s="2202"/>
      <c r="L55" s="2203"/>
      <c r="M55" s="95"/>
    </row>
    <row r="56" spans="1:13" ht="12.75" customHeight="1" x14ac:dyDescent="0.2">
      <c r="B56" s="2201"/>
      <c r="C56" s="2202"/>
      <c r="D56" s="2202"/>
      <c r="E56" s="2202"/>
      <c r="F56" s="2202"/>
      <c r="G56" s="2202"/>
      <c r="H56" s="2202"/>
      <c r="I56" s="2202"/>
      <c r="J56" s="2202"/>
      <c r="K56" s="2202"/>
      <c r="L56" s="2203"/>
      <c r="M56" s="93"/>
    </row>
    <row r="57" spans="1:13" ht="12.75" customHeight="1" x14ac:dyDescent="0.2">
      <c r="B57" s="2201"/>
      <c r="C57" s="2202"/>
      <c r="D57" s="2202"/>
      <c r="E57" s="2202"/>
      <c r="F57" s="2202"/>
      <c r="G57" s="2202"/>
      <c r="H57" s="2202"/>
      <c r="I57" s="2202"/>
      <c r="J57" s="2202"/>
      <c r="K57" s="2202"/>
      <c r="L57" s="2203"/>
      <c r="M57" s="93"/>
    </row>
    <row r="58" spans="1:13" x14ac:dyDescent="0.2">
      <c r="B58" s="2204"/>
      <c r="C58" s="2205"/>
      <c r="D58" s="2205"/>
      <c r="E58" s="2205"/>
      <c r="F58" s="2205"/>
      <c r="G58" s="2205"/>
      <c r="H58" s="2205"/>
      <c r="I58" s="2205"/>
      <c r="J58" s="2205"/>
      <c r="K58" s="2205"/>
      <c r="L58" s="220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9"/>
      <c r="D61" s="221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8" zoomScale="110" zoomScaleNormal="110" workbookViewId="0"/>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2"/>
      <c r="B1" s="2213"/>
      <c r="C1" s="2213"/>
      <c r="D1" s="55"/>
      <c r="E1" s="55"/>
      <c r="F1" s="55"/>
      <c r="G1" s="55"/>
      <c r="H1" s="55"/>
      <c r="I1" s="55"/>
      <c r="J1" s="55"/>
      <c r="K1" s="55"/>
      <c r="L1" s="55"/>
      <c r="M1" s="55"/>
      <c r="N1" s="55"/>
      <c r="O1" s="2212"/>
      <c r="P1" s="2213"/>
      <c r="Q1" s="2213"/>
    </row>
    <row r="2" spans="1:18" ht="15" x14ac:dyDescent="0.2">
      <c r="A2" s="2216" t="s">
        <v>655</v>
      </c>
      <c r="B2" s="2216"/>
      <c r="C2" s="2216"/>
      <c r="D2" s="2216"/>
      <c r="E2" s="2216"/>
      <c r="F2" s="2216"/>
      <c r="G2" s="2216"/>
      <c r="H2" s="2216"/>
      <c r="I2" s="2216"/>
      <c r="J2" s="2216"/>
      <c r="K2" s="2216"/>
      <c r="L2" s="2216"/>
      <c r="M2" s="2216"/>
      <c r="N2" s="2216"/>
      <c r="O2" s="2216"/>
      <c r="P2" s="2216"/>
      <c r="Q2" s="2216"/>
      <c r="R2" s="2216"/>
    </row>
    <row r="3" spans="1:18" ht="12.75" x14ac:dyDescent="0.2">
      <c r="A3" s="2217" t="s">
        <v>1767</v>
      </c>
      <c r="B3" s="2217"/>
      <c r="C3" s="2217"/>
      <c r="D3" s="2217"/>
      <c r="E3" s="2217"/>
      <c r="F3" s="2217"/>
      <c r="G3" s="2217"/>
      <c r="H3" s="2217"/>
      <c r="I3" s="2217"/>
      <c r="J3" s="2217"/>
      <c r="K3" s="2217"/>
      <c r="L3" s="2217"/>
      <c r="M3" s="2217"/>
      <c r="N3" s="2217"/>
      <c r="O3" s="2217"/>
      <c r="P3" s="2217"/>
      <c r="Q3" s="2217"/>
      <c r="R3" s="2217"/>
    </row>
    <row r="4" spans="1:18" ht="12.75" x14ac:dyDescent="0.2">
      <c r="A4" s="2218" t="s">
        <v>1340</v>
      </c>
      <c r="B4" s="2218"/>
      <c r="C4" s="2218"/>
      <c r="D4" s="2218"/>
      <c r="E4" s="2218"/>
      <c r="F4" s="2218"/>
      <c r="G4" s="2218"/>
      <c r="H4" s="2218"/>
      <c r="I4" s="2218"/>
      <c r="J4" s="2218"/>
      <c r="K4" s="2218"/>
      <c r="L4" s="2218"/>
      <c r="M4" s="2218"/>
      <c r="N4" s="2218"/>
      <c r="O4" s="2218"/>
      <c r="P4" s="2218"/>
      <c r="Q4" s="2218"/>
      <c r="R4" s="221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Wauconda CUSD 118</v>
      </c>
      <c r="E7" s="136"/>
      <c r="G7" s="137"/>
      <c r="H7" s="138"/>
      <c r="I7" s="138"/>
      <c r="J7" s="138"/>
      <c r="K7" s="138"/>
      <c r="L7"/>
      <c r="M7"/>
      <c r="N7"/>
      <c r="O7"/>
      <c r="P7"/>
    </row>
    <row r="8" spans="1:18" ht="12.75" x14ac:dyDescent="0.2">
      <c r="A8"/>
      <c r="B8"/>
      <c r="C8" s="134" t="s">
        <v>1341</v>
      </c>
      <c r="D8" s="139">
        <f>COVER!A13</f>
        <v>34049118026</v>
      </c>
      <c r="E8" s="140"/>
      <c r="G8"/>
      <c r="H8"/>
      <c r="I8"/>
      <c r="J8"/>
      <c r="K8"/>
      <c r="L8"/>
      <c r="M8"/>
      <c r="N8"/>
      <c r="O8"/>
      <c r="P8"/>
    </row>
    <row r="9" spans="1:18" ht="12.75" x14ac:dyDescent="0.2">
      <c r="A9"/>
      <c r="B9"/>
      <c r="C9" s="134" t="s">
        <v>829</v>
      </c>
      <c r="D9" s="334"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26296702</v>
      </c>
      <c r="I12" s="1162"/>
      <c r="J12" s="1162"/>
      <c r="K12" s="1163">
        <f>TRUNC((H12/H13*100000),5)/100000</f>
        <v>0.49925955070000005</v>
      </c>
      <c r="L12" s="1164"/>
      <c r="M12" s="102" t="s">
        <v>1364</v>
      </c>
      <c r="N12" s="102"/>
      <c r="O12" s="1165">
        <v>0.35</v>
      </c>
      <c r="P12" s="154"/>
      <c r="Q12" s="154"/>
    </row>
    <row r="13" spans="1:18" s="156" customFormat="1" ht="11.25" x14ac:dyDescent="0.2">
      <c r="A13" s="154"/>
      <c r="B13" s="1159"/>
      <c r="C13" s="2214" t="s">
        <v>1638</v>
      </c>
      <c r="D13" s="2215"/>
      <c r="E13" s="154"/>
      <c r="F13" s="326" t="s">
        <v>930</v>
      </c>
      <c r="G13" s="1160"/>
      <c r="H13" s="1161">
        <f>SUM('Acct Summary 7-8'!C8+'Acct Summary 7-8'!D8+'Acct Summary 7-8'!F8+'Acct Summary 7-8'!I8)+H14</f>
        <v>52671405</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50645198</v>
      </c>
      <c r="I17" s="1162"/>
      <c r="J17" s="1168"/>
      <c r="K17" s="1163">
        <f>TRUNC((H17/H18*100000),5)/100000</f>
        <v>0.96153117610000005</v>
      </c>
      <c r="L17" s="1164"/>
      <c r="M17" s="1124" t="s">
        <v>1392</v>
      </c>
      <c r="O17" s="1169" t="str">
        <f>IF(AND(O16="2", J20 &gt; 2),"1",IF(AND(O16 = "1", J20 &gt; 2),"2",IF(AND(O16="1", J20 &gt;1),"1","0")))</f>
        <v>0</v>
      </c>
      <c r="P17" s="154"/>
    </row>
    <row r="18" spans="1:18" s="156" customFormat="1" ht="11.25" x14ac:dyDescent="0.2">
      <c r="A18" s="154"/>
      <c r="B18" s="1159"/>
      <c r="C18" s="2214" t="s">
        <v>1630</v>
      </c>
      <c r="D18" s="2215"/>
      <c r="E18" s="154"/>
      <c r="F18" s="1147" t="s">
        <v>931</v>
      </c>
      <c r="G18" s="1160"/>
      <c r="H18" s="1161">
        <f>SUM('Acct Summary 7-8'!C8+'Acct Summary 7-8'!D8+'Acct Summary 7-8'!F8+'Acct Summary 7-8'!I8)+H19</f>
        <v>52671405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11" t="s">
        <v>1766</v>
      </c>
      <c r="D24" s="2211"/>
      <c r="E24" s="154"/>
      <c r="F24" s="154" t="s">
        <v>524</v>
      </c>
      <c r="G24" s="1160"/>
      <c r="H24" s="1161">
        <f>SUM('Assets-Liab 5-6'!C4+'Assets-Liab 5-6'!D4+'Assets-Liab 5-6'!F4+'Assets-Liab 5-6'!I4+'Assets-Liab 5-6'!C5+'Assets-Liab 5-6'!D5+'Assets-Liab 5-6'!F5+'Assets-Liab 5-6'!I5)</f>
        <v>28014292</v>
      </c>
      <c r="I24" s="684"/>
      <c r="J24" s="684"/>
      <c r="K24" s="1172">
        <f>TRUNC(((H24/H25*100000)/100000),2)</f>
        <v>199.13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140681.10556</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27151810.138969999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9"/>
      <c r="C32" s="154" t="s">
        <v>1013</v>
      </c>
      <c r="D32" s="154"/>
      <c r="E32" s="154"/>
      <c r="F32" s="154"/>
      <c r="G32" s="1160"/>
      <c r="H32" s="1161">
        <f>'FP Info 3'!H37</f>
        <v>75133478</v>
      </c>
      <c r="I32" s="1170"/>
      <c r="J32" s="1170"/>
      <c r="K32" s="1172">
        <f>TRUNC(100-((((H32/H33*100))*100)/100),2)</f>
        <v>17.86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91474916.670000002</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90" zoomScaleNormal="90" workbookViewId="0">
      <pane ySplit="2" topLeftCell="A18" activePane="bottomLeft" state="frozen"/>
      <selection pane="bottomLeft"/>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9"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9872841</v>
      </c>
      <c r="D4" s="412">
        <v>400000</v>
      </c>
      <c r="E4" s="412">
        <v>3505289</v>
      </c>
      <c r="F4" s="412">
        <v>1150215</v>
      </c>
      <c r="G4" s="412">
        <v>50000</v>
      </c>
      <c r="H4" s="412">
        <v>2928037</v>
      </c>
      <c r="I4" s="412">
        <v>16591236</v>
      </c>
      <c r="J4" s="436"/>
      <c r="K4" s="412"/>
      <c r="L4" s="412">
        <v>401084</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v>1710882</v>
      </c>
      <c r="F7" s="436">
        <v>24938</v>
      </c>
      <c r="G7" s="436">
        <v>32076</v>
      </c>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9872841</v>
      </c>
      <c r="D13" s="689">
        <f t="shared" ref="D13:L13" si="0">SUM(D4:D12)</f>
        <v>400000</v>
      </c>
      <c r="E13" s="689">
        <f t="shared" si="0"/>
        <v>5216171</v>
      </c>
      <c r="F13" s="689">
        <f t="shared" si="0"/>
        <v>1175153</v>
      </c>
      <c r="G13" s="689">
        <f t="shared" si="0"/>
        <v>82076</v>
      </c>
      <c r="H13" s="689">
        <f t="shared" si="0"/>
        <v>2928037</v>
      </c>
      <c r="I13" s="689">
        <f t="shared" si="0"/>
        <v>16591236</v>
      </c>
      <c r="J13" s="689">
        <f t="shared" si="0"/>
        <v>0</v>
      </c>
      <c r="K13" s="689">
        <f t="shared" si="0"/>
        <v>0</v>
      </c>
      <c r="L13" s="689">
        <f t="shared" si="0"/>
        <v>401084</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4894309</v>
      </c>
      <c r="N16" s="719"/>
    </row>
    <row r="17" spans="1:14" s="704" customFormat="1" ht="12.75" customHeight="1" x14ac:dyDescent="0.2">
      <c r="A17" s="718" t="s">
        <v>1751</v>
      </c>
      <c r="B17" s="542">
        <v>230</v>
      </c>
      <c r="C17" s="507"/>
      <c r="D17" s="507"/>
      <c r="E17" s="507"/>
      <c r="F17" s="507"/>
      <c r="G17" s="507"/>
      <c r="H17" s="507"/>
      <c r="I17" s="507"/>
      <c r="J17" s="507"/>
      <c r="K17" s="507"/>
      <c r="L17" s="507"/>
      <c r="M17" s="436">
        <v>99597699</v>
      </c>
      <c r="N17" s="719"/>
    </row>
    <row r="18" spans="1:14" s="704" customFormat="1" ht="12.75" customHeight="1" x14ac:dyDescent="0.2">
      <c r="A18" s="718" t="s">
        <v>1752</v>
      </c>
      <c r="B18" s="542">
        <v>240</v>
      </c>
      <c r="C18" s="507"/>
      <c r="D18" s="507"/>
      <c r="E18" s="507"/>
      <c r="F18" s="507"/>
      <c r="G18" s="507"/>
      <c r="H18" s="507"/>
      <c r="I18" s="507"/>
      <c r="J18" s="507"/>
      <c r="K18" s="507"/>
      <c r="L18" s="507"/>
      <c r="M18" s="436">
        <v>3982863</v>
      </c>
      <c r="N18" s="719"/>
    </row>
    <row r="19" spans="1:14" s="704" customFormat="1" ht="12.75" customHeight="1" x14ac:dyDescent="0.2">
      <c r="A19" s="718" t="s">
        <v>1753</v>
      </c>
      <c r="B19" s="542">
        <v>250</v>
      </c>
      <c r="C19" s="507"/>
      <c r="D19" s="507"/>
      <c r="E19" s="507"/>
      <c r="F19" s="507"/>
      <c r="G19" s="507"/>
      <c r="H19" s="507"/>
      <c r="I19" s="507"/>
      <c r="J19" s="507"/>
      <c r="K19" s="507"/>
      <c r="L19" s="507"/>
      <c r="M19" s="436">
        <f>7138401+6291413</f>
        <v>13429814</v>
      </c>
      <c r="N19" s="719"/>
    </row>
    <row r="20" spans="1:14" s="704" customFormat="1" ht="12.75" customHeight="1" x14ac:dyDescent="0.2">
      <c r="A20" s="718" t="s">
        <v>1754</v>
      </c>
      <c r="B20" s="542">
        <v>260</v>
      </c>
      <c r="C20" s="507"/>
      <c r="D20" s="507"/>
      <c r="E20" s="507"/>
      <c r="F20" s="507"/>
      <c r="G20" s="507"/>
      <c r="H20" s="507"/>
      <c r="I20" s="507"/>
      <c r="J20" s="507"/>
      <c r="K20" s="507"/>
      <c r="L20" s="507"/>
      <c r="M20" s="436">
        <v>14477</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5216171</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69917307</v>
      </c>
    </row>
    <row r="23" spans="1:14" ht="13.5" customHeight="1" thickBot="1" x14ac:dyDescent="0.25">
      <c r="A23" s="464" t="s">
        <v>748</v>
      </c>
      <c r="B23" s="724"/>
      <c r="C23" s="433"/>
      <c r="D23" s="433"/>
      <c r="E23" s="433"/>
      <c r="F23" s="433"/>
      <c r="G23" s="433"/>
      <c r="H23" s="433"/>
      <c r="I23" s="433"/>
      <c r="J23" s="433"/>
      <c r="K23" s="433"/>
      <c r="L23" s="433"/>
      <c r="M23" s="693">
        <f>SUM(M15:M22)</f>
        <v>121919162</v>
      </c>
      <c r="N23" s="693">
        <f>SUM(N21:N22)</f>
        <v>75133478</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v>1640660</v>
      </c>
      <c r="D25" s="435">
        <v>19279</v>
      </c>
      <c r="E25" s="435"/>
      <c r="F25" s="435"/>
      <c r="G25" s="435"/>
      <c r="H25" s="510">
        <v>21703</v>
      </c>
      <c r="I25" s="433"/>
      <c r="J25" s="435">
        <v>61661</v>
      </c>
      <c r="K25" s="435"/>
      <c r="L25" s="433"/>
      <c r="M25" s="433"/>
      <c r="N25" s="433"/>
    </row>
    <row r="26" spans="1:14" x14ac:dyDescent="0.2">
      <c r="A26" s="476" t="s">
        <v>751</v>
      </c>
      <c r="B26" s="40">
        <v>420</v>
      </c>
      <c r="C26" s="436"/>
      <c r="D26" s="436"/>
      <c r="E26" s="436"/>
      <c r="F26" s="436"/>
      <c r="G26" s="436"/>
      <c r="H26" s="436"/>
      <c r="I26" s="436">
        <v>24593</v>
      </c>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-3665</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401084</v>
      </c>
      <c r="M33" s="433"/>
      <c r="N33" s="482"/>
    </row>
    <row r="34" spans="1:14" ht="13.5" customHeight="1" thickBot="1" x14ac:dyDescent="0.25">
      <c r="A34" s="1076" t="s">
        <v>759</v>
      </c>
      <c r="B34" s="725"/>
      <c r="C34" s="1099">
        <f>SUM(C25:C33)</f>
        <v>1636995</v>
      </c>
      <c r="D34" s="1099">
        <f t="shared" ref="D34:K34" si="1">SUM(D25:D33)</f>
        <v>19279</v>
      </c>
      <c r="E34" s="1099">
        <f t="shared" si="1"/>
        <v>0</v>
      </c>
      <c r="F34" s="1099">
        <f t="shared" si="1"/>
        <v>0</v>
      </c>
      <c r="G34" s="1099">
        <f t="shared" si="1"/>
        <v>0</v>
      </c>
      <c r="H34" s="1099">
        <f t="shared" si="1"/>
        <v>21703</v>
      </c>
      <c r="I34" s="1099">
        <f t="shared" si="1"/>
        <v>24593</v>
      </c>
      <c r="J34" s="1099">
        <f t="shared" si="1"/>
        <v>61661</v>
      </c>
      <c r="K34" s="1099">
        <f t="shared" si="1"/>
        <v>0</v>
      </c>
      <c r="L34" s="1059">
        <f>SUM(L33)</f>
        <v>401084</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75133478</v>
      </c>
    </row>
    <row r="37" spans="1:14" ht="13.5" thickBot="1" x14ac:dyDescent="0.25">
      <c r="A37" s="464" t="s">
        <v>758</v>
      </c>
      <c r="B37" s="724"/>
      <c r="C37" s="507"/>
      <c r="D37" s="507"/>
      <c r="E37" s="507"/>
      <c r="F37" s="507"/>
      <c r="G37" s="507"/>
      <c r="H37" s="507"/>
      <c r="I37" s="507"/>
      <c r="J37" s="507"/>
      <c r="K37" s="507"/>
      <c r="L37" s="514"/>
      <c r="M37" s="433"/>
      <c r="N37" s="693">
        <f>SUM(N36:N36)</f>
        <v>75133478</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8235846</v>
      </c>
      <c r="D39" s="727">
        <v>380721</v>
      </c>
      <c r="E39" s="727">
        <v>5216171</v>
      </c>
      <c r="F39" s="727">
        <v>1175153</v>
      </c>
      <c r="G39" s="727">
        <v>82076</v>
      </c>
      <c r="H39" s="727">
        <v>2906334</v>
      </c>
      <c r="I39" s="727">
        <v>16566643</v>
      </c>
      <c r="J39" s="726">
        <v>-61661</v>
      </c>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121919162</v>
      </c>
      <c r="N40" s="694"/>
    </row>
    <row r="41" spans="1:14" ht="13.5" customHeight="1" thickBot="1" x14ac:dyDescent="0.25">
      <c r="A41" s="464" t="s">
        <v>760</v>
      </c>
      <c r="B41" s="455"/>
      <c r="C41" s="485">
        <f>(SUM(C34,C37,C38,C39))</f>
        <v>9872841</v>
      </c>
      <c r="D41" s="485">
        <f t="shared" ref="D41:L41" si="2">SUM(D34,D37,D38:D39)</f>
        <v>400000</v>
      </c>
      <c r="E41" s="485">
        <f t="shared" si="2"/>
        <v>5216171</v>
      </c>
      <c r="F41" s="485">
        <f t="shared" si="2"/>
        <v>1175153</v>
      </c>
      <c r="G41" s="485">
        <f t="shared" si="2"/>
        <v>82076</v>
      </c>
      <c r="H41" s="485">
        <f t="shared" si="2"/>
        <v>2928037</v>
      </c>
      <c r="I41" s="485">
        <f t="shared" si="2"/>
        <v>16591236</v>
      </c>
      <c r="J41" s="485">
        <f t="shared" si="2"/>
        <v>0</v>
      </c>
      <c r="K41" s="485">
        <f t="shared" si="2"/>
        <v>0</v>
      </c>
      <c r="L41" s="485">
        <f t="shared" si="2"/>
        <v>401084</v>
      </c>
      <c r="M41" s="485">
        <f>SUM(M40)</f>
        <v>121919162</v>
      </c>
      <c r="N41" s="485">
        <f>SUM(N37)</f>
        <v>75133478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3" activePane="bottomLeft" state="frozenSplit"/>
      <selection pane="bottomLeft"/>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3"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1985</v>
      </c>
      <c r="B4" s="292">
        <v>1000</v>
      </c>
      <c r="C4" s="695">
        <f>'Revenues 9-14'!C109</f>
        <v>32564343</v>
      </c>
      <c r="D4" s="695">
        <f>'Revenues 9-14'!D109</f>
        <v>4149840</v>
      </c>
      <c r="E4" s="695">
        <f>'Revenues 9-14'!E109</f>
        <v>9456088</v>
      </c>
      <c r="F4" s="695">
        <f>'Revenues 9-14'!F109</f>
        <v>1633610</v>
      </c>
      <c r="G4" s="695">
        <f>'Revenues 9-14'!G109</f>
        <v>1968379</v>
      </c>
      <c r="H4" s="695">
        <f>'Revenues 9-14'!H109</f>
        <v>191688</v>
      </c>
      <c r="I4" s="695">
        <f>'Revenues 9-14'!I109</f>
        <v>31263</v>
      </c>
      <c r="J4" s="695">
        <f>'Revenues 9-14'!J109</f>
        <v>677548</v>
      </c>
      <c r="K4" s="695">
        <f>'Revenues 9-14'!K109</f>
        <v>0</v>
      </c>
      <c r="L4" s="39"/>
    </row>
    <row r="5" spans="1:13" ht="22.5" x14ac:dyDescent="0.2">
      <c r="A5" s="733" t="s">
        <v>1986</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3">
        <v>3000</v>
      </c>
      <c r="C6" s="696">
        <f>'Revenues 9-14'!C173</f>
        <v>8876835</v>
      </c>
      <c r="D6" s="696">
        <f>'Revenues 9-14'!D173</f>
        <v>0</v>
      </c>
      <c r="E6" s="696">
        <f>'Revenues 9-14'!E173</f>
        <v>0</v>
      </c>
      <c r="F6" s="696">
        <f>'Revenues 9-14'!F173</f>
        <v>3326754</v>
      </c>
      <c r="G6" s="696">
        <f>'Revenues 9-14'!G173</f>
        <v>0</v>
      </c>
      <c r="H6" s="696">
        <f>'Revenues 9-14'!H173</f>
        <v>0</v>
      </c>
      <c r="I6" s="696">
        <f>'Revenues 9-14'!I173</f>
        <v>0</v>
      </c>
      <c r="J6" s="696">
        <f>'Revenues 9-14'!J173</f>
        <v>0</v>
      </c>
      <c r="K6" s="696">
        <f>'Revenues 9-14'!K173</f>
        <v>0</v>
      </c>
      <c r="L6" s="39"/>
      <c r="M6" s="222"/>
    </row>
    <row r="7" spans="1:13" x14ac:dyDescent="0.2">
      <c r="A7" s="734" t="s">
        <v>1988</v>
      </c>
      <c r="B7" s="293">
        <v>4000</v>
      </c>
      <c r="C7" s="696">
        <f>'Revenues 9-14'!C274</f>
        <v>2088760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43529938</v>
      </c>
      <c r="D8" s="485">
        <f t="shared" ref="D8:K8" si="0">SUM(D4:D7)</f>
        <v>4149840</v>
      </c>
      <c r="E8" s="485">
        <f t="shared" si="0"/>
        <v>9456088</v>
      </c>
      <c r="F8" s="485">
        <f t="shared" si="0"/>
        <v>4960364</v>
      </c>
      <c r="G8" s="485">
        <f t="shared" si="0"/>
        <v>1968379</v>
      </c>
      <c r="H8" s="485">
        <f t="shared" si="0"/>
        <v>191688</v>
      </c>
      <c r="I8" s="485">
        <f t="shared" si="0"/>
        <v>31263</v>
      </c>
      <c r="J8" s="485">
        <f t="shared" si="0"/>
        <v>677548</v>
      </c>
      <c r="K8" s="485">
        <f t="shared" si="0"/>
        <v>0</v>
      </c>
      <c r="L8" s="39"/>
    </row>
    <row r="9" spans="1:13" ht="15" thickTop="1" x14ac:dyDescent="0.2">
      <c r="A9" s="1019" t="s">
        <v>348</v>
      </c>
      <c r="B9" s="456">
        <v>3998</v>
      </c>
      <c r="C9" s="418">
        <v>996428</v>
      </c>
      <c r="D9" s="489"/>
      <c r="E9" s="418"/>
      <c r="F9" s="418"/>
      <c r="G9" s="700"/>
      <c r="H9" s="418"/>
      <c r="I9" s="494" t="s">
        <v>1390</v>
      </c>
      <c r="J9" s="435"/>
      <c r="K9" s="418"/>
      <c r="L9" s="39"/>
    </row>
    <row r="10" spans="1:13" s="48" customFormat="1" ht="13.5" thickBot="1" x14ac:dyDescent="0.25">
      <c r="A10" s="464" t="s">
        <v>1394</v>
      </c>
      <c r="B10" s="457"/>
      <c r="C10" s="485">
        <f>SUM(C8:C9)</f>
        <v>44526366</v>
      </c>
      <c r="D10" s="485">
        <f t="shared" ref="D10:K10" si="1">SUM(D8:D9)</f>
        <v>4149840</v>
      </c>
      <c r="E10" s="485">
        <f t="shared" si="1"/>
        <v>9456088</v>
      </c>
      <c r="F10" s="485">
        <f t="shared" si="1"/>
        <v>4960364</v>
      </c>
      <c r="G10" s="485">
        <f t="shared" si="1"/>
        <v>1968379</v>
      </c>
      <c r="H10" s="485">
        <f t="shared" si="1"/>
        <v>191688</v>
      </c>
      <c r="I10" s="485">
        <f t="shared" si="1"/>
        <v>31263</v>
      </c>
      <c r="J10" s="485">
        <f t="shared" si="1"/>
        <v>677548</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24846135</v>
      </c>
      <c r="D12" s="498" t="s">
        <v>1390</v>
      </c>
      <c r="E12" s="433" t="s">
        <v>1390</v>
      </c>
      <c r="F12" s="433" t="s">
        <v>1390</v>
      </c>
      <c r="G12" s="695">
        <f>'Expenditures 15-22'!K223</f>
        <v>601024</v>
      </c>
      <c r="H12" s="431"/>
      <c r="I12" s="433" t="s">
        <v>1390</v>
      </c>
      <c r="J12" s="433" t="s">
        <v>1390</v>
      </c>
      <c r="K12" s="431" t="s">
        <v>1390</v>
      </c>
      <c r="L12" s="39"/>
    </row>
    <row r="13" spans="1:13" x14ac:dyDescent="0.2">
      <c r="A13" s="734" t="s">
        <v>536</v>
      </c>
      <c r="B13" s="293">
        <v>2000</v>
      </c>
      <c r="C13" s="696">
        <f>'Expenditures 15-22'!K74</f>
        <v>12586568</v>
      </c>
      <c r="D13" s="696">
        <f>'Expenditures 15-22'!K129</f>
        <v>4051105</v>
      </c>
      <c r="E13" s="482" t="s">
        <v>1390</v>
      </c>
      <c r="F13" s="696">
        <f>'Expenditures 15-22'!K178</f>
        <v>4581523</v>
      </c>
      <c r="G13" s="696">
        <f>'Expenditures 15-22'!K273</f>
        <v>1433303</v>
      </c>
      <c r="H13" s="696">
        <f>'Expenditures 15-22'!K296</f>
        <v>1265719</v>
      </c>
      <c r="I13" s="433" t="s">
        <v>1390</v>
      </c>
      <c r="J13" s="749">
        <f>'Expenditures 15-22'!K323</f>
        <v>724211</v>
      </c>
      <c r="K13" s="701">
        <f>'Expenditures 15-22'!K341</f>
        <v>0</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3956663</v>
      </c>
      <c r="D15" s="696">
        <f>'Expenditures 15-22'!K138</f>
        <v>0</v>
      </c>
      <c r="E15" s="696">
        <f>'Expenditures 15-22'!K154</f>
        <v>109696</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8956820</v>
      </c>
      <c r="F16" s="696">
        <f>'Expenditures 15-22'!K202</f>
        <v>623204</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41389366</v>
      </c>
      <c r="D17" s="485">
        <f t="shared" si="2"/>
        <v>4051105</v>
      </c>
      <c r="E17" s="485">
        <f t="shared" si="2"/>
        <v>9066516</v>
      </c>
      <c r="F17" s="485">
        <f t="shared" si="2"/>
        <v>5204727</v>
      </c>
      <c r="G17" s="485">
        <f t="shared" si="2"/>
        <v>2034327</v>
      </c>
      <c r="H17" s="485">
        <f t="shared" si="2"/>
        <v>1265719</v>
      </c>
      <c r="I17" s="433"/>
      <c r="J17" s="485">
        <f>SUM(J12:J16)</f>
        <v>724211</v>
      </c>
      <c r="K17" s="485">
        <f>SUM(K12:K16)</f>
        <v>0</v>
      </c>
      <c r="L17" s="39"/>
    </row>
    <row r="18" spans="1:12" ht="15" customHeight="1" thickTop="1" x14ac:dyDescent="0.2">
      <c r="A18" s="1020" t="s">
        <v>1322</v>
      </c>
      <c r="B18" s="258">
        <v>4180</v>
      </c>
      <c r="C18" s="695">
        <f t="shared" ref="C18:H18" si="3">C9</f>
        <v>996428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42385794</v>
      </c>
      <c r="D19" s="485">
        <f t="shared" si="4"/>
        <v>4051105</v>
      </c>
      <c r="E19" s="485">
        <f t="shared" si="4"/>
        <v>9066516</v>
      </c>
      <c r="F19" s="485">
        <f t="shared" si="4"/>
        <v>5204727</v>
      </c>
      <c r="G19" s="485">
        <f t="shared" si="4"/>
        <v>2034327</v>
      </c>
      <c r="H19" s="485">
        <f t="shared" si="4"/>
        <v>1265719</v>
      </c>
      <c r="I19" s="433"/>
      <c r="J19" s="485">
        <f>SUM(J17:J18)</f>
        <v>724211</v>
      </c>
      <c r="K19" s="485">
        <f>SUM(K17:K18)</f>
        <v>0</v>
      </c>
      <c r="L19" s="39"/>
    </row>
    <row r="20" spans="1:12" ht="27" thickTop="1" thickBot="1" x14ac:dyDescent="0.25">
      <c r="A20" s="458" t="s">
        <v>1323</v>
      </c>
      <c r="B20" s="459"/>
      <c r="C20" s="1018">
        <f>C8-C17</f>
        <v>2140572</v>
      </c>
      <c r="D20" s="1018">
        <f t="shared" ref="D20:K20" si="5">D8-D17</f>
        <v>98735</v>
      </c>
      <c r="E20" s="1018">
        <f t="shared" si="5"/>
        <v>389572</v>
      </c>
      <c r="F20" s="1018">
        <f t="shared" si="5"/>
        <v>-244363</v>
      </c>
      <c r="G20" s="1018">
        <f t="shared" si="5"/>
        <v>-65948</v>
      </c>
      <c r="H20" s="1018">
        <f t="shared" si="5"/>
        <v>-1074031</v>
      </c>
      <c r="I20" s="1018">
        <f t="shared" si="5"/>
        <v>31263</v>
      </c>
      <c r="J20" s="1018">
        <f t="shared" si="5"/>
        <v>-46663</v>
      </c>
      <c r="K20" s="1018">
        <f t="shared" si="5"/>
        <v>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v>25773</v>
      </c>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v>18200</v>
      </c>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v>715882</v>
      </c>
      <c r="G43" s="436"/>
      <c r="H43" s="436"/>
      <c r="I43" s="436"/>
      <c r="J43" s="436"/>
      <c r="K43" s="436"/>
      <c r="L43" s="504"/>
    </row>
    <row r="44" spans="1:12" s="704" customFormat="1" ht="13.5" customHeight="1" thickBot="1" x14ac:dyDescent="0.25">
      <c r="A44" s="728" t="s">
        <v>440</v>
      </c>
      <c r="B44" s="709"/>
      <c r="C44" s="692">
        <f>SUM(C24:C43)</f>
        <v>25773</v>
      </c>
      <c r="D44" s="692">
        <f t="shared" ref="D44:K44" si="6">SUM(D24:D43)</f>
        <v>0</v>
      </c>
      <c r="E44" s="692">
        <f t="shared" si="6"/>
        <v>0</v>
      </c>
      <c r="F44" s="692">
        <f t="shared" si="6"/>
        <v>734082</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25773</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25773</v>
      </c>
      <c r="J76" s="692">
        <f t="shared" si="7"/>
        <v>0</v>
      </c>
      <c r="K76" s="692">
        <f t="shared" si="7"/>
        <v>0</v>
      </c>
      <c r="L76" s="504"/>
    </row>
    <row r="77" spans="1:12" ht="14.25" thickTop="1" thickBot="1" x14ac:dyDescent="0.25">
      <c r="A77" s="1027" t="s">
        <v>1402</v>
      </c>
      <c r="B77" s="710"/>
      <c r="C77" s="444">
        <f t="shared" ref="C77:K77" si="8">C44-C76</f>
        <v>25773</v>
      </c>
      <c r="D77" s="444">
        <f t="shared" si="8"/>
        <v>0</v>
      </c>
      <c r="E77" s="444">
        <f t="shared" si="8"/>
        <v>0</v>
      </c>
      <c r="F77" s="444">
        <f t="shared" si="8"/>
        <v>734082</v>
      </c>
      <c r="G77" s="444">
        <f t="shared" si="8"/>
        <v>0</v>
      </c>
      <c r="H77" s="444">
        <f t="shared" si="8"/>
        <v>0</v>
      </c>
      <c r="I77" s="444">
        <f t="shared" si="8"/>
        <v>-25773</v>
      </c>
      <c r="J77" s="444">
        <f t="shared" si="8"/>
        <v>0</v>
      </c>
      <c r="K77" s="444">
        <f t="shared" si="8"/>
        <v>0</v>
      </c>
      <c r="L77" s="39"/>
    </row>
    <row r="78" spans="1:12" ht="29.25" customHeight="1" thickTop="1" thickBot="1" x14ac:dyDescent="0.25">
      <c r="A78" s="2221" t="s">
        <v>700</v>
      </c>
      <c r="B78" s="2222"/>
      <c r="C78" s="443">
        <f t="shared" ref="C78:K78" si="9">C20+C77</f>
        <v>2166345</v>
      </c>
      <c r="D78" s="443">
        <f t="shared" si="9"/>
        <v>98735</v>
      </c>
      <c r="E78" s="443">
        <f t="shared" si="9"/>
        <v>389572</v>
      </c>
      <c r="F78" s="443">
        <f t="shared" si="9"/>
        <v>489719</v>
      </c>
      <c r="G78" s="443">
        <f t="shared" si="9"/>
        <v>-65948</v>
      </c>
      <c r="H78" s="443">
        <f t="shared" si="9"/>
        <v>-1074031</v>
      </c>
      <c r="I78" s="443">
        <f t="shared" si="9"/>
        <v>5490</v>
      </c>
      <c r="J78" s="443">
        <f t="shared" si="9"/>
        <v>-46663</v>
      </c>
      <c r="K78" s="443">
        <f t="shared" si="9"/>
        <v>0</v>
      </c>
      <c r="L78" s="505"/>
    </row>
    <row r="79" spans="1:12" ht="13.5" thickTop="1" x14ac:dyDescent="0.2">
      <c r="A79" s="820" t="s">
        <v>1928</v>
      </c>
      <c r="B79" s="460"/>
      <c r="C79" s="435">
        <v>6069501</v>
      </c>
      <c r="D79" s="703">
        <v>281986</v>
      </c>
      <c r="E79" s="703">
        <v>4826599</v>
      </c>
      <c r="F79" s="703">
        <v>685434</v>
      </c>
      <c r="G79" s="703">
        <v>148024</v>
      </c>
      <c r="H79" s="703">
        <v>3980365</v>
      </c>
      <c r="I79" s="703">
        <v>16561153</v>
      </c>
      <c r="J79" s="703">
        <v>-14998</v>
      </c>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8235846</v>
      </c>
      <c r="D81" s="485">
        <f>SUM(D78:D80)</f>
        <v>380721</v>
      </c>
      <c r="E81" s="485">
        <f t="shared" ref="E81:K81" si="10">SUM(E78:E80)</f>
        <v>5216171</v>
      </c>
      <c r="F81" s="485">
        <f t="shared" si="10"/>
        <v>1175153</v>
      </c>
      <c r="G81" s="485">
        <f t="shared" si="10"/>
        <v>82076</v>
      </c>
      <c r="H81" s="485">
        <f t="shared" si="10"/>
        <v>2906334</v>
      </c>
      <c r="I81" s="485">
        <f t="shared" si="10"/>
        <v>16566643</v>
      </c>
      <c r="J81" s="485">
        <f t="shared" si="10"/>
        <v>-61661</v>
      </c>
      <c r="K81" s="485">
        <f t="shared" si="10"/>
        <v>0</v>
      </c>
      <c r="L81" s="39"/>
    </row>
    <row r="82" spans="1:12" ht="0.75" customHeight="1" thickTop="1" thickBot="1" x14ac:dyDescent="0.25">
      <c r="A82" s="632" t="s">
        <v>406</v>
      </c>
      <c r="B82" s="630"/>
      <c r="C82" s="1136">
        <f>(C81-C79)</f>
        <v>2166345</v>
      </c>
      <c r="D82" s="1136">
        <f t="shared" ref="D82:K82" si="11">(D81-D79)</f>
        <v>98735</v>
      </c>
      <c r="E82" s="1136">
        <f t="shared" si="11"/>
        <v>389572</v>
      </c>
      <c r="F82" s="1136">
        <f t="shared" si="11"/>
        <v>489719</v>
      </c>
      <c r="G82" s="1136">
        <f t="shared" si="11"/>
        <v>-65948</v>
      </c>
      <c r="H82" s="1136">
        <f t="shared" si="11"/>
        <v>-1074031</v>
      </c>
      <c r="I82" s="1136">
        <f t="shared" si="11"/>
        <v>5490</v>
      </c>
      <c r="J82" s="1136">
        <f t="shared" si="11"/>
        <v>-46663</v>
      </c>
      <c r="K82" s="1136">
        <f t="shared" si="11"/>
        <v>0</v>
      </c>
    </row>
    <row r="83" spans="1:12" ht="14.25" hidden="1" thickTop="1" thickBot="1" x14ac:dyDescent="0.25">
      <c r="A83" s="729" t="s">
        <v>407</v>
      </c>
      <c r="B83" s="631"/>
      <c r="C83" s="1137">
        <f>C82/C81</f>
        <v>0.2630385512308025</v>
      </c>
      <c r="D83" s="1137">
        <f t="shared" ref="D83:K83" si="12">D82/D81</f>
        <v>0.25933688974340791</v>
      </c>
      <c r="E83" s="1137">
        <f t="shared" si="12"/>
        <v>7.4685434967526942E-2</v>
      </c>
      <c r="F83" s="1137">
        <f t="shared" si="12"/>
        <v>0.41672786437170312</v>
      </c>
      <c r="G83" s="1137">
        <f t="shared" si="12"/>
        <v>-0.80349919586724494</v>
      </c>
      <c r="H83" s="1137">
        <f t="shared" si="12"/>
        <v>-0.36954837262338053</v>
      </c>
      <c r="I83" s="1137">
        <f t="shared" si="12"/>
        <v>3.3138880339245554E-4</v>
      </c>
      <c r="J83" s="1137">
        <f t="shared" si="12"/>
        <v>0.75676683803376521</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pane="bottomLeft"/>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3" t="s">
        <v>1968</v>
      </c>
      <c r="B1" s="76"/>
      <c r="C1" s="57" t="s">
        <v>504</v>
      </c>
      <c r="D1" s="57" t="s">
        <v>505</v>
      </c>
      <c r="E1" s="57" t="s">
        <v>506</v>
      </c>
      <c r="F1" s="57" t="s">
        <v>507</v>
      </c>
      <c r="G1" s="57" t="s">
        <v>508</v>
      </c>
      <c r="H1" s="57" t="s">
        <v>509</v>
      </c>
      <c r="I1" s="57" t="s">
        <v>510</v>
      </c>
      <c r="J1" s="57" t="s">
        <v>511</v>
      </c>
      <c r="K1" s="57" t="s">
        <v>875</v>
      </c>
    </row>
    <row r="2" spans="1:12" ht="36" x14ac:dyDescent="0.2">
      <c r="A2" s="222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25767317</v>
      </c>
      <c r="D5" s="418">
        <v>4142254</v>
      </c>
      <c r="E5" s="412">
        <v>9453879</v>
      </c>
      <c r="F5" s="806">
        <v>1604841</v>
      </c>
      <c r="G5" s="412">
        <v>869744</v>
      </c>
      <c r="H5" s="412"/>
      <c r="I5" s="412">
        <v>5490</v>
      </c>
      <c r="J5" s="436">
        <v>677548</v>
      </c>
      <c r="K5" s="412"/>
    </row>
    <row r="6" spans="1:12" ht="14.25" x14ac:dyDescent="0.2">
      <c r="A6" s="913" t="s">
        <v>482</v>
      </c>
      <c r="B6" s="40">
        <v>1130</v>
      </c>
      <c r="C6" s="412"/>
      <c r="D6" s="412"/>
      <c r="E6" s="481"/>
      <c r="F6" s="481"/>
      <c r="G6" s="433"/>
      <c r="H6" s="433"/>
      <c r="I6" s="433"/>
      <c r="J6" s="433"/>
      <c r="K6" s="433"/>
    </row>
    <row r="7" spans="1:12" x14ac:dyDescent="0.2">
      <c r="A7" s="913" t="s">
        <v>117</v>
      </c>
      <c r="B7" s="259">
        <v>1140</v>
      </c>
      <c r="C7" s="412">
        <v>4894501</v>
      </c>
      <c r="D7" s="412"/>
      <c r="E7" s="433"/>
      <c r="F7" s="436"/>
      <c r="G7" s="436"/>
      <c r="H7" s="436"/>
      <c r="I7" s="433"/>
      <c r="J7" s="433"/>
      <c r="K7" s="433"/>
    </row>
    <row r="8" spans="1:12" x14ac:dyDescent="0.2">
      <c r="A8" s="913" t="s">
        <v>483</v>
      </c>
      <c r="B8" s="40">
        <v>1150</v>
      </c>
      <c r="C8" s="481"/>
      <c r="D8" s="481"/>
      <c r="E8" s="507"/>
      <c r="F8" s="507"/>
      <c r="G8" s="418">
        <v>1078564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30661818</v>
      </c>
      <c r="D12" s="484">
        <f t="shared" si="0"/>
        <v>4142254</v>
      </c>
      <c r="E12" s="484">
        <f t="shared" si="0"/>
        <v>9453879</v>
      </c>
      <c r="F12" s="484">
        <f t="shared" si="0"/>
        <v>1604841</v>
      </c>
      <c r="G12" s="484">
        <f t="shared" si="0"/>
        <v>1948308</v>
      </c>
      <c r="H12" s="484">
        <f t="shared" si="0"/>
        <v>0</v>
      </c>
      <c r="I12" s="484">
        <f t="shared" si="0"/>
        <v>5490</v>
      </c>
      <c r="J12" s="484">
        <f t="shared" si="0"/>
        <v>677548</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188648</v>
      </c>
      <c r="D16" s="412"/>
      <c r="E16" s="412"/>
      <c r="F16" s="412"/>
      <c r="G16" s="412">
        <v>20000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188648</v>
      </c>
      <c r="D18" s="487">
        <f t="shared" ref="D18:K18" si="1">SUM(D14:D17)</f>
        <v>0</v>
      </c>
      <c r="E18" s="487">
        <f t="shared" si="1"/>
        <v>0</v>
      </c>
      <c r="F18" s="487">
        <f t="shared" si="1"/>
        <v>0</v>
      </c>
      <c r="G18" s="487">
        <f t="shared" si="1"/>
        <v>20000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75710</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75710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v>5339</v>
      </c>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23274</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28613</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7916</v>
      </c>
      <c r="D65" s="412">
        <v>392</v>
      </c>
      <c r="E65" s="412">
        <v>2175</v>
      </c>
      <c r="F65" s="436">
        <v>156</v>
      </c>
      <c r="G65" s="412">
        <v>71</v>
      </c>
      <c r="H65" s="412">
        <v>4969</v>
      </c>
      <c r="I65" s="412">
        <v>25773</v>
      </c>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7916</v>
      </c>
      <c r="D67" s="485">
        <f t="shared" ref="D67:K67" si="2">SUM(D65:D66)</f>
        <v>392</v>
      </c>
      <c r="E67" s="485">
        <f t="shared" si="2"/>
        <v>2175</v>
      </c>
      <c r="F67" s="485">
        <f t="shared" si="2"/>
        <v>156</v>
      </c>
      <c r="G67" s="485">
        <f t="shared" si="2"/>
        <v>71</v>
      </c>
      <c r="H67" s="485">
        <f t="shared" si="2"/>
        <v>4969</v>
      </c>
      <c r="I67" s="485">
        <f t="shared" si="2"/>
        <v>25773</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519127</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v>2693</v>
      </c>
      <c r="D74" s="433"/>
      <c r="E74" s="433"/>
      <c r="F74" s="433"/>
      <c r="G74" s="433"/>
      <c r="H74" s="433"/>
      <c r="I74" s="433"/>
      <c r="J74" s="433"/>
      <c r="K74" s="433"/>
    </row>
    <row r="75" spans="1:11" ht="12.75" customHeight="1" thickBot="1" x14ac:dyDescent="0.25">
      <c r="A75" s="464" t="s">
        <v>647</v>
      </c>
      <c r="B75" s="457"/>
      <c r="C75" s="485">
        <f>SUM(C69:C74)</f>
        <v>521820</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29307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243611</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272918</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478204</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478204</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6307</v>
      </c>
      <c r="E95" s="431"/>
      <c r="F95" s="431"/>
      <c r="G95" s="431"/>
      <c r="H95" s="431"/>
      <c r="I95" s="431"/>
      <c r="J95" s="431"/>
      <c r="K95" s="431"/>
    </row>
    <row r="96" spans="1:11" ht="12.75" customHeight="1" x14ac:dyDescent="0.2">
      <c r="A96" s="913" t="s">
        <v>457</v>
      </c>
      <c r="B96" s="40">
        <v>1920</v>
      </c>
      <c r="C96" s="483"/>
      <c r="D96" s="483"/>
      <c r="E96" s="510"/>
      <c r="F96" s="435"/>
      <c r="G96" s="435"/>
      <c r="H96" s="435">
        <v>186719</v>
      </c>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7473</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349836</v>
      </c>
      <c r="D107" s="412">
        <v>887</v>
      </c>
      <c r="E107" s="412">
        <v>34</v>
      </c>
      <c r="F107" s="412"/>
      <c r="G107" s="412"/>
      <c r="H107" s="412"/>
      <c r="I107" s="412"/>
      <c r="J107" s="436"/>
      <c r="K107" s="412"/>
    </row>
    <row r="108" spans="1:12" ht="12.75" customHeight="1" thickBot="1" x14ac:dyDescent="0.25">
      <c r="A108" s="464" t="s">
        <v>577</v>
      </c>
      <c r="B108" s="738"/>
      <c r="C108" s="484">
        <f>SUM(C95:C107)</f>
        <v>357309</v>
      </c>
      <c r="D108" s="484">
        <f t="shared" ref="D108:K108" si="3">SUM(D95:D107)</f>
        <v>7194</v>
      </c>
      <c r="E108" s="484">
        <f t="shared" si="3"/>
        <v>34</v>
      </c>
      <c r="F108" s="484">
        <f t="shared" si="3"/>
        <v>0</v>
      </c>
      <c r="G108" s="484">
        <f t="shared" si="3"/>
        <v>0</v>
      </c>
      <c r="H108" s="484">
        <f t="shared" si="3"/>
        <v>186719</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32564343</v>
      </c>
      <c r="D109" s="493">
        <f t="shared" si="4"/>
        <v>4149840</v>
      </c>
      <c r="E109" s="493">
        <f t="shared" si="4"/>
        <v>9456088</v>
      </c>
      <c r="F109" s="493">
        <f t="shared" si="4"/>
        <v>1633610</v>
      </c>
      <c r="G109" s="493">
        <f t="shared" si="4"/>
        <v>1968379</v>
      </c>
      <c r="H109" s="493">
        <f t="shared" si="4"/>
        <v>191688</v>
      </c>
      <c r="I109" s="493">
        <f t="shared" si="4"/>
        <v>31263</v>
      </c>
      <c r="J109" s="493">
        <f t="shared" si="4"/>
        <v>677548</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1959</v>
      </c>
      <c r="B116" s="1875"/>
      <c r="C116" s="495"/>
      <c r="D116" s="431"/>
      <c r="E116" s="492"/>
      <c r="F116" s="431"/>
      <c r="G116" s="431"/>
      <c r="H116" s="492"/>
      <c r="I116" s="433"/>
      <c r="J116" s="431"/>
      <c r="K116" s="431"/>
    </row>
    <row r="117" spans="1:11" ht="12.75" customHeight="1" x14ac:dyDescent="0.2">
      <c r="A117" s="477" t="s">
        <v>1757</v>
      </c>
      <c r="B117" s="261">
        <v>3001</v>
      </c>
      <c r="C117" s="489">
        <v>6872198</v>
      </c>
      <c r="D117" s="418"/>
      <c r="E117" s="412"/>
      <c r="F117" s="418">
        <v>500000</v>
      </c>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6872198</v>
      </c>
      <c r="D121" s="484">
        <f t="shared" si="5"/>
        <v>0</v>
      </c>
      <c r="E121" s="484">
        <f t="shared" si="5"/>
        <v>0</v>
      </c>
      <c r="F121" s="484">
        <f t="shared" si="5"/>
        <v>500000</v>
      </c>
      <c r="G121" s="484">
        <f t="shared" si="5"/>
        <v>0</v>
      </c>
      <c r="H121" s="484">
        <f t="shared" si="5"/>
        <v>0</v>
      </c>
      <c r="I121" s="433"/>
      <c r="J121" s="484">
        <f>SUM(J117:J120)</f>
        <v>0</v>
      </c>
      <c r="K121" s="485">
        <f>SUM(K117:K120)</f>
        <v>0</v>
      </c>
    </row>
    <row r="122" spans="1:11" ht="18" customHeight="1" thickTop="1" x14ac:dyDescent="0.2">
      <c r="A122" s="735" t="s">
        <v>1958</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258427</v>
      </c>
      <c r="D124" s="492"/>
      <c r="E124" s="433"/>
      <c r="F124" s="806"/>
      <c r="G124" s="433"/>
      <c r="H124" s="433"/>
      <c r="I124" s="433"/>
      <c r="J124" s="433"/>
      <c r="K124" s="433"/>
    </row>
    <row r="125" spans="1:11" ht="12.75" customHeight="1" x14ac:dyDescent="0.2">
      <c r="A125" s="913" t="s">
        <v>1837</v>
      </c>
      <c r="B125" s="261">
        <v>3105</v>
      </c>
      <c r="C125" s="412">
        <v>594497</v>
      </c>
      <c r="D125" s="492"/>
      <c r="E125" s="433"/>
      <c r="F125" s="412"/>
      <c r="G125" s="433"/>
      <c r="H125" s="433"/>
      <c r="I125" s="433"/>
      <c r="J125" s="433"/>
      <c r="K125" s="433"/>
    </row>
    <row r="126" spans="1:11" ht="12.75" customHeight="1" x14ac:dyDescent="0.2">
      <c r="A126" s="913" t="s">
        <v>1035</v>
      </c>
      <c r="B126" s="261">
        <v>3110</v>
      </c>
      <c r="C126" s="483">
        <v>794475</v>
      </c>
      <c r="D126" s="412"/>
      <c r="E126" s="433"/>
      <c r="F126" s="412"/>
      <c r="G126" s="433"/>
      <c r="H126" s="433"/>
      <c r="I126" s="433"/>
      <c r="J126" s="433"/>
      <c r="K126" s="433"/>
    </row>
    <row r="127" spans="1:11" ht="12.75" customHeight="1" x14ac:dyDescent="0.2">
      <c r="A127" s="913" t="s">
        <v>112</v>
      </c>
      <c r="B127" s="261">
        <v>3120</v>
      </c>
      <c r="C127" s="412">
        <v>0</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v>23443</v>
      </c>
      <c r="D130" s="436"/>
      <c r="E130" s="433"/>
      <c r="F130" s="412"/>
      <c r="G130" s="433"/>
      <c r="H130" s="433"/>
      <c r="I130" s="433"/>
      <c r="J130" s="433"/>
      <c r="K130" s="433"/>
    </row>
    <row r="131" spans="1:11" ht="12.75" customHeight="1" thickBot="1" x14ac:dyDescent="0.25">
      <c r="A131" s="464" t="s">
        <v>1221</v>
      </c>
      <c r="B131" s="462"/>
      <c r="C131" s="484">
        <f>SUM(C124:C130)</f>
        <v>1670842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v>24628</v>
      </c>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24628</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v>130314</v>
      </c>
      <c r="D143" s="433"/>
      <c r="E143" s="492"/>
      <c r="F143" s="433"/>
      <c r="G143" s="412"/>
      <c r="H143" s="433"/>
      <c r="I143" s="433"/>
      <c r="J143" s="433"/>
      <c r="K143" s="433"/>
    </row>
    <row r="144" spans="1:11" ht="12.75" customHeight="1" thickBot="1" x14ac:dyDescent="0.25">
      <c r="A144" s="464" t="s">
        <v>462</v>
      </c>
      <c r="B144" s="462"/>
      <c r="C144" s="485">
        <f>SUM(C142:C143)</f>
        <v>130314</v>
      </c>
      <c r="D144" s="433"/>
      <c r="E144" s="492"/>
      <c r="F144" s="433"/>
      <c r="G144" s="485">
        <f>SUM(G142:G143)</f>
        <v>0</v>
      </c>
      <c r="H144" s="433"/>
      <c r="I144" s="433"/>
      <c r="J144" s="433"/>
      <c r="K144" s="433"/>
    </row>
    <row r="145" spans="1:11" ht="12.75" customHeight="1" thickTop="1" thickBot="1" x14ac:dyDescent="0.25">
      <c r="A145" s="922" t="s">
        <v>1246</v>
      </c>
      <c r="B145" s="923">
        <v>3360</v>
      </c>
      <c r="C145" s="424">
        <v>5568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29236</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674273</v>
      </c>
      <c r="G151" s="436"/>
      <c r="H151" s="433"/>
      <c r="I151" s="433"/>
      <c r="J151" s="433"/>
      <c r="K151" s="433"/>
    </row>
    <row r="152" spans="1:11" ht="12.75" customHeight="1" x14ac:dyDescent="0.2">
      <c r="A152" s="913" t="s">
        <v>1247</v>
      </c>
      <c r="B152" s="261">
        <v>3510</v>
      </c>
      <c r="C152" s="483"/>
      <c r="D152" s="412"/>
      <c r="E152" s="492"/>
      <c r="F152" s="412">
        <v>2152481</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2826754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141296</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2753</v>
      </c>
      <c r="D171" s="926"/>
      <c r="E171" s="926"/>
      <c r="F171" s="926"/>
      <c r="G171" s="927"/>
      <c r="H171" s="809"/>
      <c r="I171" s="927"/>
      <c r="J171" s="927"/>
      <c r="K171" s="809"/>
    </row>
    <row r="172" spans="1:11" ht="12.75" customHeight="1" thickTop="1" thickBot="1" x14ac:dyDescent="0.25">
      <c r="A172" s="2225" t="s">
        <v>466</v>
      </c>
      <c r="B172" s="2226"/>
      <c r="C172" s="924">
        <f t="shared" ref="C172:K172" si="6">SUM(C131,C140,C144,C145:C149,C154,C155:C170,C171)</f>
        <v>2004637</v>
      </c>
      <c r="D172" s="924">
        <f t="shared" si="6"/>
        <v>0</v>
      </c>
      <c r="E172" s="924">
        <f t="shared" si="6"/>
        <v>0</v>
      </c>
      <c r="F172" s="924">
        <f t="shared" si="6"/>
        <v>2826754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8876835</v>
      </c>
      <c r="D173" s="493">
        <f>SUM(D121,D172)</f>
        <v>0</v>
      </c>
      <c r="E173" s="493">
        <f>SUM(E121,E172)</f>
        <v>0</v>
      </c>
      <c r="F173" s="493">
        <f t="shared" ref="F173:K173" si="7">SUM(F121,F172)</f>
        <v>3326754</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7" t="s">
        <v>1960</v>
      </c>
      <c r="B175" s="222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3" t="s">
        <v>921</v>
      </c>
      <c r="B178" s="223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1" t="s">
        <v>1961</v>
      </c>
      <c r="B179" s="223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3" t="s">
        <v>922</v>
      </c>
      <c r="B184" s="223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1" t="s">
        <v>1962</v>
      </c>
      <c r="B185" s="2232"/>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631923</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110882</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742805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402491</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402491</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33246</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388461</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421707</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25947</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25947</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v>1726</v>
      </c>
      <c r="D263" s="433"/>
      <c r="E263" s="433"/>
      <c r="F263" s="426"/>
      <c r="G263" s="423"/>
      <c r="H263" s="433"/>
      <c r="I263" s="433"/>
      <c r="J263" s="433"/>
      <c r="K263" s="433"/>
    </row>
    <row r="264" spans="1:11" ht="12.75" customHeight="1" thickTop="1" thickBot="1" x14ac:dyDescent="0.25">
      <c r="A264" s="913" t="s">
        <v>1852</v>
      </c>
      <c r="B264" s="40">
        <v>4909</v>
      </c>
      <c r="C264" s="424">
        <v>69510</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88487</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89381</v>
      </c>
      <c r="D270" s="424"/>
      <c r="E270" s="433"/>
      <c r="F270" s="424"/>
      <c r="G270" s="424"/>
      <c r="H270" s="433"/>
      <c r="I270" s="433"/>
      <c r="J270" s="433"/>
      <c r="K270" s="433"/>
    </row>
    <row r="271" spans="1:11" ht="12.75" customHeight="1" thickTop="1" thickBot="1" x14ac:dyDescent="0.25">
      <c r="A271" s="913" t="s">
        <v>443</v>
      </c>
      <c r="B271" s="40">
        <v>4992</v>
      </c>
      <c r="C271" s="497">
        <v>239646</v>
      </c>
      <c r="D271" s="424"/>
      <c r="E271" s="433"/>
      <c r="F271" s="424"/>
      <c r="G271" s="424"/>
      <c r="H271" s="433"/>
      <c r="I271" s="433"/>
      <c r="J271" s="433"/>
      <c r="K271" s="433"/>
    </row>
    <row r="272" spans="1:11" s="29" customFormat="1" ht="12.75" customHeight="1" thickTop="1" thickBot="1" x14ac:dyDescent="0.25">
      <c r="A272" s="916" t="s">
        <v>79</v>
      </c>
      <c r="B272" s="158">
        <v>4999</v>
      </c>
      <c r="C272" s="497">
        <v>7060</v>
      </c>
      <c r="D272" s="424"/>
      <c r="E272" s="433"/>
      <c r="F272" s="424"/>
      <c r="G272" s="424"/>
      <c r="H272" s="442"/>
      <c r="I272" s="433"/>
      <c r="J272" s="433"/>
      <c r="K272" s="442"/>
    </row>
    <row r="273" spans="1:11" ht="23.25" customHeight="1" thickTop="1" thickBot="1" x14ac:dyDescent="0.25">
      <c r="A273" s="2229" t="s">
        <v>1777</v>
      </c>
      <c r="B273" s="2230"/>
      <c r="C273" s="493">
        <f t="shared" ref="C273:H273" si="10">SUM(C191,C201,C211,C216,C224,C228,C229,C259:C272)</f>
        <v>2088760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2088760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43529938</v>
      </c>
      <c r="D275" s="493">
        <f t="shared" si="12"/>
        <v>4149840</v>
      </c>
      <c r="E275" s="493">
        <f t="shared" si="12"/>
        <v>9456088</v>
      </c>
      <c r="F275" s="493">
        <f t="shared" si="12"/>
        <v>4960364</v>
      </c>
      <c r="G275" s="493">
        <f t="shared" si="12"/>
        <v>1968379</v>
      </c>
      <c r="H275" s="493">
        <f t="shared" si="12"/>
        <v>191688</v>
      </c>
      <c r="I275" s="493">
        <f t="shared" si="12"/>
        <v>31263</v>
      </c>
      <c r="J275" s="493">
        <f t="shared" si="12"/>
        <v>677548</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337" activePane="bottomLeft" state="frozen"/>
      <selection pane="bottomLeft"/>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3" t="s">
        <v>1967</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5"/>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9" t="s">
        <v>338</v>
      </c>
      <c r="B3" s="2240"/>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13050105</v>
      </c>
      <c r="D5" s="412">
        <v>1656354</v>
      </c>
      <c r="E5" s="412">
        <v>103094</v>
      </c>
      <c r="F5" s="412">
        <v>306166</v>
      </c>
      <c r="G5" s="412"/>
      <c r="H5" s="412">
        <v>7278</v>
      </c>
      <c r="I5" s="436"/>
      <c r="J5" s="436"/>
      <c r="K5" s="414">
        <f>SUM(C5:J5)</f>
        <v>15122997</v>
      </c>
      <c r="L5" s="412">
        <v>15281116</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c r="D7" s="436"/>
      <c r="E7" s="436"/>
      <c r="F7" s="436"/>
      <c r="G7" s="436"/>
      <c r="H7" s="436"/>
      <c r="I7" s="436"/>
      <c r="J7" s="436"/>
      <c r="K7" s="414">
        <f t="shared" ref="K7:K32" si="0">SUM(C7:J7)</f>
        <v>0</v>
      </c>
      <c r="L7" s="412"/>
    </row>
    <row r="8" spans="1:14" x14ac:dyDescent="0.2">
      <c r="A8" s="1814" t="s">
        <v>172</v>
      </c>
      <c r="B8" s="266">
        <v>1200</v>
      </c>
      <c r="C8" s="412">
        <v>4366353</v>
      </c>
      <c r="D8" s="412">
        <v>763075</v>
      </c>
      <c r="E8" s="412">
        <v>239521</v>
      </c>
      <c r="F8" s="412">
        <v>168533</v>
      </c>
      <c r="G8" s="412">
        <v>10930</v>
      </c>
      <c r="H8" s="412">
        <v>4808</v>
      </c>
      <c r="I8" s="436">
        <v>154373</v>
      </c>
      <c r="J8" s="436"/>
      <c r="K8" s="414">
        <f t="shared" si="0"/>
        <v>5707593</v>
      </c>
      <c r="L8" s="412">
        <v>5493327</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531264</v>
      </c>
      <c r="D10" s="412">
        <v>76532</v>
      </c>
      <c r="E10" s="412">
        <v>82722</v>
      </c>
      <c r="F10" s="412">
        <v>164061</v>
      </c>
      <c r="G10" s="412">
        <v>11267</v>
      </c>
      <c r="H10" s="412"/>
      <c r="I10" s="436">
        <v>7995</v>
      </c>
      <c r="J10" s="436"/>
      <c r="K10" s="414">
        <f t="shared" si="0"/>
        <v>873841</v>
      </c>
      <c r="L10" s="412">
        <v>859415</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c r="D13" s="412"/>
      <c r="E13" s="412"/>
      <c r="F13" s="412">
        <v>22830</v>
      </c>
      <c r="G13" s="412"/>
      <c r="H13" s="412"/>
      <c r="I13" s="436"/>
      <c r="J13" s="436"/>
      <c r="K13" s="414">
        <f t="shared" si="0"/>
        <v>22830</v>
      </c>
      <c r="L13" s="412">
        <v>48611</v>
      </c>
    </row>
    <row r="14" spans="1:14" x14ac:dyDescent="0.2">
      <c r="A14" s="1814" t="s">
        <v>1139</v>
      </c>
      <c r="B14" s="266">
        <v>1500</v>
      </c>
      <c r="C14" s="412">
        <v>967798</v>
      </c>
      <c r="D14" s="412"/>
      <c r="E14" s="412">
        <v>41432</v>
      </c>
      <c r="F14" s="412">
        <v>49379</v>
      </c>
      <c r="G14" s="412"/>
      <c r="H14" s="412">
        <v>27049</v>
      </c>
      <c r="I14" s="436"/>
      <c r="J14" s="436"/>
      <c r="K14" s="414">
        <f t="shared" si="0"/>
        <v>1085658</v>
      </c>
      <c r="L14" s="412">
        <v>1082599</v>
      </c>
    </row>
    <row r="15" spans="1:14" x14ac:dyDescent="0.2">
      <c r="A15" s="1814" t="s">
        <v>1140</v>
      </c>
      <c r="B15" s="266">
        <v>1600</v>
      </c>
      <c r="C15" s="412">
        <v>154447</v>
      </c>
      <c r="D15" s="412"/>
      <c r="E15" s="412">
        <v>4089</v>
      </c>
      <c r="F15" s="412"/>
      <c r="G15" s="412"/>
      <c r="H15" s="412"/>
      <c r="I15" s="436"/>
      <c r="J15" s="436"/>
      <c r="K15" s="414">
        <f t="shared" si="0"/>
        <v>158536</v>
      </c>
      <c r="L15" s="412">
        <v>132128</v>
      </c>
    </row>
    <row r="16" spans="1:14" x14ac:dyDescent="0.2">
      <c r="A16" s="1814" t="s">
        <v>1165</v>
      </c>
      <c r="B16" s="266" t="s">
        <v>503</v>
      </c>
      <c r="C16" s="412">
        <v>264067</v>
      </c>
      <c r="D16" s="412">
        <v>23922</v>
      </c>
      <c r="E16" s="412"/>
      <c r="F16" s="412"/>
      <c r="G16" s="412"/>
      <c r="H16" s="412"/>
      <c r="I16" s="436"/>
      <c r="J16" s="436"/>
      <c r="K16" s="414">
        <f t="shared" si="0"/>
        <v>287989</v>
      </c>
      <c r="L16" s="412">
        <v>287989</v>
      </c>
    </row>
    <row r="17" spans="1:12" x14ac:dyDescent="0.2">
      <c r="A17" s="1814" t="s">
        <v>841</v>
      </c>
      <c r="B17" s="266" t="s">
        <v>170</v>
      </c>
      <c r="C17" s="436"/>
      <c r="D17" s="436"/>
      <c r="E17" s="436"/>
      <c r="F17" s="436"/>
      <c r="G17" s="436"/>
      <c r="H17" s="436"/>
      <c r="I17" s="436"/>
      <c r="J17" s="436"/>
      <c r="K17" s="414">
        <f t="shared" si="0"/>
        <v>0</v>
      </c>
      <c r="L17" s="412"/>
    </row>
    <row r="18" spans="1:12" x14ac:dyDescent="0.2">
      <c r="A18" s="1814" t="s">
        <v>1285</v>
      </c>
      <c r="B18" s="266">
        <v>1800</v>
      </c>
      <c r="C18" s="412">
        <v>1296126</v>
      </c>
      <c r="D18" s="412">
        <v>231278</v>
      </c>
      <c r="E18" s="412">
        <v>43610</v>
      </c>
      <c r="F18" s="412">
        <v>15677</v>
      </c>
      <c r="G18" s="412"/>
      <c r="H18" s="412"/>
      <c r="I18" s="436"/>
      <c r="J18" s="436"/>
      <c r="K18" s="414">
        <f t="shared" si="0"/>
        <v>1586691</v>
      </c>
      <c r="L18" s="412">
        <v>1596426</v>
      </c>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20630160</v>
      </c>
      <c r="D33" s="415">
        <f t="shared" ref="D33:L33" si="1">SUM(D5:D32)</f>
        <v>2751161</v>
      </c>
      <c r="E33" s="415">
        <f t="shared" si="1"/>
        <v>514468</v>
      </c>
      <c r="F33" s="415">
        <f t="shared" si="1"/>
        <v>726646</v>
      </c>
      <c r="G33" s="415">
        <f t="shared" si="1"/>
        <v>22197</v>
      </c>
      <c r="H33" s="415">
        <f t="shared" si="1"/>
        <v>39135</v>
      </c>
      <c r="I33" s="415">
        <f t="shared" si="1"/>
        <v>162368</v>
      </c>
      <c r="J33" s="415">
        <f t="shared" si="1"/>
        <v>0</v>
      </c>
      <c r="K33" s="415">
        <f t="shared" si="1"/>
        <v>24846135</v>
      </c>
      <c r="L33" s="415">
        <f t="shared" si="1"/>
        <v>24781611</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v>601287</v>
      </c>
      <c r="D36" s="418">
        <v>63473</v>
      </c>
      <c r="E36" s="418"/>
      <c r="F36" s="418">
        <v>1813</v>
      </c>
      <c r="G36" s="418"/>
      <c r="H36" s="418"/>
      <c r="I36" s="436"/>
      <c r="J36" s="436"/>
      <c r="K36" s="414">
        <f t="shared" ref="K36:K41" si="2">SUM(C36:J36)</f>
        <v>666573</v>
      </c>
      <c r="L36" s="412">
        <v>666687</v>
      </c>
    </row>
    <row r="37" spans="1:14" x14ac:dyDescent="0.2">
      <c r="A37" s="1814" t="s">
        <v>1288</v>
      </c>
      <c r="B37" s="266">
        <v>2120</v>
      </c>
      <c r="C37" s="412">
        <v>586685</v>
      </c>
      <c r="D37" s="412">
        <v>55353</v>
      </c>
      <c r="E37" s="412"/>
      <c r="F37" s="412">
        <v>3692</v>
      </c>
      <c r="G37" s="412"/>
      <c r="H37" s="412"/>
      <c r="I37" s="436"/>
      <c r="J37" s="436"/>
      <c r="K37" s="414">
        <f t="shared" si="2"/>
        <v>645730</v>
      </c>
      <c r="L37" s="412">
        <v>649918</v>
      </c>
    </row>
    <row r="38" spans="1:14" x14ac:dyDescent="0.2">
      <c r="A38" s="1814" t="s">
        <v>222</v>
      </c>
      <c r="B38" s="266">
        <v>2130</v>
      </c>
      <c r="C38" s="412">
        <v>240939</v>
      </c>
      <c r="D38" s="412">
        <v>45600</v>
      </c>
      <c r="E38" s="412"/>
      <c r="F38" s="412">
        <v>5872</v>
      </c>
      <c r="G38" s="412"/>
      <c r="H38" s="412"/>
      <c r="I38" s="436"/>
      <c r="J38" s="436"/>
      <c r="K38" s="414">
        <f t="shared" si="2"/>
        <v>292411</v>
      </c>
      <c r="L38" s="412">
        <v>279283</v>
      </c>
    </row>
    <row r="39" spans="1:14" x14ac:dyDescent="0.2">
      <c r="A39" s="1814" t="s">
        <v>223</v>
      </c>
      <c r="B39" s="266">
        <v>2140</v>
      </c>
      <c r="C39" s="412">
        <v>491715</v>
      </c>
      <c r="D39" s="412">
        <v>55817</v>
      </c>
      <c r="E39" s="412"/>
      <c r="F39" s="412">
        <v>6558</v>
      </c>
      <c r="G39" s="412"/>
      <c r="H39" s="412"/>
      <c r="I39" s="436"/>
      <c r="J39" s="436"/>
      <c r="K39" s="414">
        <f t="shared" si="2"/>
        <v>554090</v>
      </c>
      <c r="L39" s="412">
        <v>554356</v>
      </c>
    </row>
    <row r="40" spans="1:14" x14ac:dyDescent="0.2">
      <c r="A40" s="1814" t="s">
        <v>224</v>
      </c>
      <c r="B40" s="266">
        <v>2150</v>
      </c>
      <c r="C40" s="412">
        <v>542603</v>
      </c>
      <c r="D40" s="412">
        <v>58584</v>
      </c>
      <c r="E40" s="412"/>
      <c r="F40" s="412">
        <v>3541</v>
      </c>
      <c r="G40" s="412"/>
      <c r="H40" s="412"/>
      <c r="I40" s="436"/>
      <c r="J40" s="436"/>
      <c r="K40" s="414">
        <f t="shared" si="2"/>
        <v>604728</v>
      </c>
      <c r="L40" s="412">
        <v>605436</v>
      </c>
    </row>
    <row r="41" spans="1:14" x14ac:dyDescent="0.2">
      <c r="A41" s="1814" t="s">
        <v>1984</v>
      </c>
      <c r="B41" s="266">
        <v>2190</v>
      </c>
      <c r="C41" s="412">
        <v>742840</v>
      </c>
      <c r="D41" s="412">
        <v>31554</v>
      </c>
      <c r="E41" s="412">
        <v>287206</v>
      </c>
      <c r="F41" s="412">
        <v>562260</v>
      </c>
      <c r="G41" s="412">
        <v>52034</v>
      </c>
      <c r="H41" s="412">
        <v>8420</v>
      </c>
      <c r="I41" s="436">
        <v>65315</v>
      </c>
      <c r="J41" s="436"/>
      <c r="K41" s="414">
        <f t="shared" si="2"/>
        <v>1749629</v>
      </c>
      <c r="L41" s="412">
        <v>1584114</v>
      </c>
    </row>
    <row r="42" spans="1:14" ht="12.75" customHeight="1" thickBot="1" x14ac:dyDescent="0.25">
      <c r="A42" s="887" t="s">
        <v>659</v>
      </c>
      <c r="B42" s="468" t="s">
        <v>832</v>
      </c>
      <c r="C42" s="415">
        <f>SUM(C36:C41)</f>
        <v>3206069</v>
      </c>
      <c r="D42" s="415">
        <f t="shared" ref="D42:L42" si="3">SUM(D36:D41)</f>
        <v>310381</v>
      </c>
      <c r="E42" s="415">
        <f t="shared" si="3"/>
        <v>287206</v>
      </c>
      <c r="F42" s="415">
        <f t="shared" si="3"/>
        <v>583736</v>
      </c>
      <c r="G42" s="415">
        <f t="shared" si="3"/>
        <v>52034</v>
      </c>
      <c r="H42" s="415">
        <f t="shared" si="3"/>
        <v>8420</v>
      </c>
      <c r="I42" s="415">
        <f t="shared" si="3"/>
        <v>65315</v>
      </c>
      <c r="J42" s="415">
        <f t="shared" si="3"/>
        <v>0</v>
      </c>
      <c r="K42" s="415">
        <f t="shared" si="3"/>
        <v>4513161</v>
      </c>
      <c r="L42" s="415">
        <f t="shared" si="3"/>
        <v>4339794</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1052223</v>
      </c>
      <c r="D44" s="418">
        <v>540008</v>
      </c>
      <c r="E44" s="418">
        <v>171969</v>
      </c>
      <c r="F44" s="418">
        <v>636723</v>
      </c>
      <c r="G44" s="418"/>
      <c r="H44" s="418">
        <v>4366</v>
      </c>
      <c r="I44" s="436"/>
      <c r="J44" s="436"/>
      <c r="K44" s="420">
        <f>SUM(C44:J44)</f>
        <v>2405289</v>
      </c>
      <c r="L44" s="418">
        <v>3353475</v>
      </c>
    </row>
    <row r="45" spans="1:14" x14ac:dyDescent="0.2">
      <c r="A45" s="1814" t="s">
        <v>976</v>
      </c>
      <c r="B45" s="266">
        <v>2220</v>
      </c>
      <c r="C45" s="412">
        <v>640812</v>
      </c>
      <c r="D45" s="412">
        <v>128782</v>
      </c>
      <c r="E45" s="412">
        <v>2592</v>
      </c>
      <c r="F45" s="412">
        <v>42279</v>
      </c>
      <c r="G45" s="412"/>
      <c r="H45" s="412"/>
      <c r="I45" s="436"/>
      <c r="J45" s="436"/>
      <c r="K45" s="420">
        <f>SUM(C45:J45)</f>
        <v>814465</v>
      </c>
      <c r="L45" s="412">
        <v>841391</v>
      </c>
    </row>
    <row r="46" spans="1:14" x14ac:dyDescent="0.2">
      <c r="A46" s="1814" t="s">
        <v>977</v>
      </c>
      <c r="B46" s="266">
        <v>2230</v>
      </c>
      <c r="C46" s="412"/>
      <c r="D46" s="412"/>
      <c r="E46" s="412"/>
      <c r="F46" s="412"/>
      <c r="G46" s="412"/>
      <c r="H46" s="412"/>
      <c r="I46" s="436"/>
      <c r="J46" s="436"/>
      <c r="K46" s="420">
        <f>SUM(C46:J46)</f>
        <v>0</v>
      </c>
      <c r="L46" s="412">
        <v>0</v>
      </c>
    </row>
    <row r="47" spans="1:14" ht="12.75" customHeight="1" thickBot="1" x14ac:dyDescent="0.25">
      <c r="A47" s="887" t="s">
        <v>660</v>
      </c>
      <c r="B47" s="468" t="s">
        <v>33</v>
      </c>
      <c r="C47" s="415">
        <f>SUM(C44:C46)</f>
        <v>1693035</v>
      </c>
      <c r="D47" s="415">
        <f t="shared" ref="D47:K47" si="4">SUM(D44:D46)</f>
        <v>668790</v>
      </c>
      <c r="E47" s="415">
        <f t="shared" si="4"/>
        <v>174561</v>
      </c>
      <c r="F47" s="415">
        <f t="shared" si="4"/>
        <v>679002</v>
      </c>
      <c r="G47" s="415">
        <f t="shared" si="4"/>
        <v>0</v>
      </c>
      <c r="H47" s="415">
        <f t="shared" si="4"/>
        <v>4366</v>
      </c>
      <c r="I47" s="415">
        <f t="shared" si="4"/>
        <v>0</v>
      </c>
      <c r="J47" s="415">
        <f t="shared" si="4"/>
        <v>0</v>
      </c>
      <c r="K47" s="415">
        <f t="shared" si="4"/>
        <v>3219754</v>
      </c>
      <c r="L47" s="415">
        <f>SUM(L44:L46)</f>
        <v>4194866</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c r="D49" s="418"/>
      <c r="E49" s="418">
        <v>329922</v>
      </c>
      <c r="F49" s="418">
        <v>14400</v>
      </c>
      <c r="G49" s="418"/>
      <c r="H49" s="418">
        <v>14968</v>
      </c>
      <c r="I49" s="436"/>
      <c r="J49" s="436"/>
      <c r="K49" s="420">
        <f>SUM(C49:J49)</f>
        <v>359290</v>
      </c>
      <c r="L49" s="418">
        <v>148440</v>
      </c>
    </row>
    <row r="50" spans="1:14" x14ac:dyDescent="0.2">
      <c r="A50" s="1814" t="s">
        <v>979</v>
      </c>
      <c r="B50" s="266">
        <v>2320</v>
      </c>
      <c r="C50" s="412">
        <v>354217</v>
      </c>
      <c r="D50" s="412">
        <v>32284</v>
      </c>
      <c r="E50" s="412">
        <v>5309</v>
      </c>
      <c r="F50" s="412"/>
      <c r="G50" s="412"/>
      <c r="H50" s="412">
        <v>2396</v>
      </c>
      <c r="I50" s="436"/>
      <c r="J50" s="436"/>
      <c r="K50" s="420">
        <f>SUM(C50:J50)</f>
        <v>394206</v>
      </c>
      <c r="L50" s="412">
        <v>393668</v>
      </c>
    </row>
    <row r="51" spans="1:14" x14ac:dyDescent="0.2">
      <c r="A51" s="1814" t="s">
        <v>45</v>
      </c>
      <c r="B51" s="266">
        <v>2330</v>
      </c>
      <c r="C51" s="412"/>
      <c r="D51" s="412"/>
      <c r="E51" s="412"/>
      <c r="F51" s="412"/>
      <c r="G51" s="412"/>
      <c r="H51" s="412"/>
      <c r="I51" s="436"/>
      <c r="J51" s="436"/>
      <c r="K51" s="420">
        <f>SUM(C51:J51)</f>
        <v>0</v>
      </c>
      <c r="L51" s="412">
        <v>0</v>
      </c>
    </row>
    <row r="52" spans="1:14" ht="22.5" x14ac:dyDescent="0.2">
      <c r="A52" s="1815"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354217</v>
      </c>
      <c r="D53" s="415">
        <f t="shared" ref="D53:L53" si="5">SUM(D49:D52)</f>
        <v>32284</v>
      </c>
      <c r="E53" s="415">
        <f t="shared" si="5"/>
        <v>335231</v>
      </c>
      <c r="F53" s="415">
        <f t="shared" si="5"/>
        <v>14400</v>
      </c>
      <c r="G53" s="415">
        <f t="shared" si="5"/>
        <v>0</v>
      </c>
      <c r="H53" s="415">
        <f t="shared" si="5"/>
        <v>17364</v>
      </c>
      <c r="I53" s="415">
        <f t="shared" si="5"/>
        <v>0</v>
      </c>
      <c r="J53" s="415">
        <f t="shared" si="5"/>
        <v>0</v>
      </c>
      <c r="K53" s="415">
        <f t="shared" si="5"/>
        <v>753496</v>
      </c>
      <c r="L53" s="415">
        <f t="shared" si="5"/>
        <v>542108</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2134779</v>
      </c>
      <c r="D55" s="418">
        <v>320030</v>
      </c>
      <c r="E55" s="418">
        <v>8614</v>
      </c>
      <c r="F55" s="418">
        <v>52838</v>
      </c>
      <c r="G55" s="418"/>
      <c r="H55" s="418">
        <v>21433</v>
      </c>
      <c r="I55" s="436"/>
      <c r="J55" s="436"/>
      <c r="K55" s="420">
        <f>SUM(C55:J55)</f>
        <v>2537694</v>
      </c>
      <c r="L55" s="418">
        <v>2553242</v>
      </c>
    </row>
    <row r="56" spans="1:14" ht="12.75" customHeight="1" x14ac:dyDescent="0.2">
      <c r="A56" s="1820"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2134779</v>
      </c>
      <c r="D57" s="421">
        <f t="shared" ref="D57:K57" si="6">SUM(D55:D56)</f>
        <v>320030</v>
      </c>
      <c r="E57" s="421">
        <f t="shared" si="6"/>
        <v>8614</v>
      </c>
      <c r="F57" s="421">
        <f t="shared" si="6"/>
        <v>52838</v>
      </c>
      <c r="G57" s="421">
        <f t="shared" si="6"/>
        <v>0</v>
      </c>
      <c r="H57" s="421">
        <f t="shared" si="6"/>
        <v>21433</v>
      </c>
      <c r="I57" s="421">
        <f t="shared" si="6"/>
        <v>0</v>
      </c>
      <c r="J57" s="421">
        <f t="shared" si="6"/>
        <v>0</v>
      </c>
      <c r="K57" s="421">
        <f t="shared" si="6"/>
        <v>2537694</v>
      </c>
      <c r="L57" s="415">
        <f>SUM(L55:L56)</f>
        <v>2553242</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v>385499</v>
      </c>
      <c r="D59" s="418">
        <v>32874</v>
      </c>
      <c r="E59" s="418">
        <v>3598</v>
      </c>
      <c r="F59" s="418"/>
      <c r="G59" s="418"/>
      <c r="H59" s="418">
        <v>1304</v>
      </c>
      <c r="I59" s="436"/>
      <c r="J59" s="436"/>
      <c r="K59" s="420">
        <f t="shared" ref="K59:K64" si="7">SUM(C59:J59)</f>
        <v>423275</v>
      </c>
      <c r="L59" s="418">
        <v>407975</v>
      </c>
      <c r="M59" s="15"/>
      <c r="N59" s="15"/>
    </row>
    <row r="60" spans="1:14" s="16" customFormat="1" x14ac:dyDescent="0.2">
      <c r="A60" s="1814" t="s">
        <v>543</v>
      </c>
      <c r="B60" s="266">
        <v>2520</v>
      </c>
      <c r="C60" s="412"/>
      <c r="D60" s="412"/>
      <c r="E60" s="412"/>
      <c r="F60" s="412"/>
      <c r="G60" s="412"/>
      <c r="H60" s="412"/>
      <c r="I60" s="436"/>
      <c r="J60" s="436"/>
      <c r="K60" s="420">
        <f t="shared" si="7"/>
        <v>0</v>
      </c>
      <c r="L60" s="412">
        <v>0</v>
      </c>
      <c r="M60" s="15"/>
      <c r="N60" s="15"/>
    </row>
    <row r="61" spans="1:14" s="16" customFormat="1" x14ac:dyDescent="0.2">
      <c r="A61" s="1814" t="s">
        <v>221</v>
      </c>
      <c r="B61" s="266">
        <v>2540</v>
      </c>
      <c r="C61" s="412"/>
      <c r="D61" s="412"/>
      <c r="E61" s="412"/>
      <c r="F61" s="412"/>
      <c r="G61" s="412"/>
      <c r="H61" s="412"/>
      <c r="I61" s="436"/>
      <c r="J61" s="436"/>
      <c r="K61" s="420">
        <f t="shared" si="7"/>
        <v>0</v>
      </c>
      <c r="L61" s="412">
        <v>0</v>
      </c>
      <c r="M61" s="15"/>
      <c r="N61" s="15"/>
    </row>
    <row r="62" spans="1:14" s="16" customFormat="1" x14ac:dyDescent="0.2">
      <c r="A62" s="1814" t="s">
        <v>1129</v>
      </c>
      <c r="B62" s="266">
        <v>2550</v>
      </c>
      <c r="C62" s="412"/>
      <c r="D62" s="412"/>
      <c r="E62" s="412"/>
      <c r="F62" s="412"/>
      <c r="G62" s="412"/>
      <c r="H62" s="412"/>
      <c r="I62" s="436"/>
      <c r="J62" s="436"/>
      <c r="K62" s="420">
        <f t="shared" si="7"/>
        <v>0</v>
      </c>
      <c r="L62" s="412">
        <v>0</v>
      </c>
      <c r="M62" s="15"/>
      <c r="N62" s="15"/>
    </row>
    <row r="63" spans="1:14" s="15" customFormat="1" x14ac:dyDescent="0.2">
      <c r="A63" s="1814" t="s">
        <v>107</v>
      </c>
      <c r="B63" s="266">
        <v>2560</v>
      </c>
      <c r="C63" s="412"/>
      <c r="D63" s="412"/>
      <c r="E63" s="412">
        <v>931331</v>
      </c>
      <c r="F63" s="412">
        <f>97645-88135</f>
        <v>9510</v>
      </c>
      <c r="G63" s="412">
        <v>12570</v>
      </c>
      <c r="H63" s="412">
        <v>1710</v>
      </c>
      <c r="I63" s="436"/>
      <c r="J63" s="436"/>
      <c r="K63" s="420">
        <f t="shared" si="7"/>
        <v>955121</v>
      </c>
      <c r="L63" s="412">
        <v>941067</v>
      </c>
    </row>
    <row r="64" spans="1:14" s="15" customFormat="1" x14ac:dyDescent="0.2">
      <c r="A64" s="1821" t="s">
        <v>108</v>
      </c>
      <c r="B64" s="267">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385499</v>
      </c>
      <c r="D65" s="415">
        <f t="shared" ref="D65:L65" si="8">SUM(D59:D64)</f>
        <v>32874</v>
      </c>
      <c r="E65" s="415">
        <f t="shared" si="8"/>
        <v>934929</v>
      </c>
      <c r="F65" s="415">
        <f t="shared" si="8"/>
        <v>9510</v>
      </c>
      <c r="G65" s="415">
        <f t="shared" si="8"/>
        <v>12570</v>
      </c>
      <c r="H65" s="415">
        <f t="shared" si="8"/>
        <v>3014</v>
      </c>
      <c r="I65" s="415">
        <f t="shared" si="8"/>
        <v>0</v>
      </c>
      <c r="J65" s="415">
        <f t="shared" si="8"/>
        <v>0</v>
      </c>
      <c r="K65" s="415">
        <f t="shared" si="8"/>
        <v>1378396</v>
      </c>
      <c r="L65" s="415">
        <f t="shared" si="8"/>
        <v>1349042</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v>0</v>
      </c>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v>0</v>
      </c>
      <c r="M68" s="15"/>
      <c r="N68" s="15"/>
    </row>
    <row r="69" spans="1:14" s="16" customFormat="1" x14ac:dyDescent="0.2">
      <c r="A69" s="1814" t="s">
        <v>1251</v>
      </c>
      <c r="B69" s="266">
        <v>2630</v>
      </c>
      <c r="C69" s="412"/>
      <c r="D69" s="412"/>
      <c r="E69" s="412"/>
      <c r="F69" s="412"/>
      <c r="G69" s="412"/>
      <c r="H69" s="412"/>
      <c r="I69" s="436"/>
      <c r="J69" s="436"/>
      <c r="K69" s="420">
        <f>SUM(C69:J69)</f>
        <v>0</v>
      </c>
      <c r="L69" s="412">
        <v>0</v>
      </c>
      <c r="M69" s="15"/>
      <c r="N69" s="15"/>
    </row>
    <row r="70" spans="1:14" s="16" customFormat="1" x14ac:dyDescent="0.2">
      <c r="A70" s="1814" t="s">
        <v>472</v>
      </c>
      <c r="B70" s="266">
        <v>2640</v>
      </c>
      <c r="C70" s="412">
        <v>163399</v>
      </c>
      <c r="D70" s="412">
        <v>16630</v>
      </c>
      <c r="E70" s="412">
        <v>2827</v>
      </c>
      <c r="F70" s="412"/>
      <c r="G70" s="412"/>
      <c r="H70" s="412">
        <v>1211</v>
      </c>
      <c r="I70" s="436"/>
      <c r="J70" s="436"/>
      <c r="K70" s="420">
        <f>SUM(C70:J70)</f>
        <v>184067</v>
      </c>
      <c r="L70" s="412">
        <v>187629</v>
      </c>
      <c r="M70" s="15"/>
      <c r="N70" s="15"/>
    </row>
    <row r="71" spans="1:14" s="16" customFormat="1" x14ac:dyDescent="0.2">
      <c r="A71" s="1814" t="s">
        <v>473</v>
      </c>
      <c r="B71" s="266">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163399</v>
      </c>
      <c r="D72" s="415">
        <f t="shared" ref="D72:K72" si="9">SUM(D67:D71)</f>
        <v>16630</v>
      </c>
      <c r="E72" s="415">
        <f t="shared" si="9"/>
        <v>2827</v>
      </c>
      <c r="F72" s="415">
        <f t="shared" si="9"/>
        <v>0</v>
      </c>
      <c r="G72" s="415">
        <f t="shared" si="9"/>
        <v>0</v>
      </c>
      <c r="H72" s="415">
        <f t="shared" si="9"/>
        <v>1211</v>
      </c>
      <c r="I72" s="415">
        <f t="shared" si="9"/>
        <v>0</v>
      </c>
      <c r="J72" s="415">
        <f t="shared" si="9"/>
        <v>0</v>
      </c>
      <c r="K72" s="415">
        <f t="shared" si="9"/>
        <v>184067</v>
      </c>
      <c r="L72" s="415">
        <f>SUM(L67:L71)</f>
        <v>187629</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5">
        <v>2000</v>
      </c>
      <c r="C74" s="425">
        <f>SUM(C42,C47,C53,C57,C65,C72,C73)</f>
        <v>7936998</v>
      </c>
      <c r="D74" s="425">
        <f t="shared" ref="D74:K74" si="10">SUM(D42,D47,D53,D57,D65,D72,D73)</f>
        <v>1380989</v>
      </c>
      <c r="E74" s="425">
        <f t="shared" si="10"/>
        <v>1743368</v>
      </c>
      <c r="F74" s="425">
        <f t="shared" si="10"/>
        <v>1339486</v>
      </c>
      <c r="G74" s="425">
        <f t="shared" si="10"/>
        <v>64604</v>
      </c>
      <c r="H74" s="425">
        <f t="shared" si="10"/>
        <v>55808</v>
      </c>
      <c r="I74" s="425">
        <f t="shared" si="10"/>
        <v>65315</v>
      </c>
      <c r="J74" s="425">
        <f t="shared" si="10"/>
        <v>0</v>
      </c>
      <c r="K74" s="425">
        <f t="shared" si="10"/>
        <v>12586568</v>
      </c>
      <c r="L74" s="425">
        <f>SUM(L42,L47,L53,L57,L65,L72,L73)</f>
        <v>13166681</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v>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v>0</v>
      </c>
    </row>
    <row r="79" spans="1:14" x14ac:dyDescent="0.2">
      <c r="A79" s="1814" t="s">
        <v>349</v>
      </c>
      <c r="B79" s="266">
        <v>4120</v>
      </c>
      <c r="C79" s="413"/>
      <c r="D79" s="413"/>
      <c r="E79" s="412"/>
      <c r="F79" s="413"/>
      <c r="G79" s="413"/>
      <c r="H79" s="412"/>
      <c r="I79" s="507"/>
      <c r="J79" s="507"/>
      <c r="K79" s="414">
        <f t="shared" si="11"/>
        <v>0</v>
      </c>
      <c r="L79" s="412">
        <v>0</v>
      </c>
    </row>
    <row r="80" spans="1:14" x14ac:dyDescent="0.2">
      <c r="A80" s="1814" t="s">
        <v>350</v>
      </c>
      <c r="B80" s="266">
        <v>4130</v>
      </c>
      <c r="C80" s="413"/>
      <c r="D80" s="413"/>
      <c r="E80" s="412"/>
      <c r="F80" s="413"/>
      <c r="G80" s="413"/>
      <c r="H80" s="412"/>
      <c r="I80" s="507"/>
      <c r="J80" s="507"/>
      <c r="K80" s="414">
        <f t="shared" si="11"/>
        <v>0</v>
      </c>
      <c r="L80" s="412">
        <v>0</v>
      </c>
    </row>
    <row r="81" spans="1:12" x14ac:dyDescent="0.2">
      <c r="A81" s="1814" t="s">
        <v>812</v>
      </c>
      <c r="B81" s="266">
        <v>4140</v>
      </c>
      <c r="C81" s="413"/>
      <c r="D81" s="413"/>
      <c r="E81" s="412"/>
      <c r="F81" s="413"/>
      <c r="G81" s="413"/>
      <c r="H81" s="412"/>
      <c r="I81" s="507"/>
      <c r="J81" s="507"/>
      <c r="K81" s="414">
        <f t="shared" si="11"/>
        <v>0</v>
      </c>
      <c r="L81" s="412">
        <v>0</v>
      </c>
    </row>
    <row r="82" spans="1:12" x14ac:dyDescent="0.2">
      <c r="A82" s="1814" t="s">
        <v>90</v>
      </c>
      <c r="B82" s="266">
        <v>4170</v>
      </c>
      <c r="C82" s="413"/>
      <c r="D82" s="413"/>
      <c r="E82" s="412"/>
      <c r="F82" s="413"/>
      <c r="G82" s="413"/>
      <c r="H82" s="412"/>
      <c r="I82" s="507"/>
      <c r="J82" s="507"/>
      <c r="K82" s="414">
        <f t="shared" si="11"/>
        <v>0</v>
      </c>
      <c r="L82" s="412">
        <v>0</v>
      </c>
    </row>
    <row r="83" spans="1:12" x14ac:dyDescent="0.2">
      <c r="A83" s="1820" t="s">
        <v>813</v>
      </c>
      <c r="B83" s="114">
        <v>4190</v>
      </c>
      <c r="C83" s="413"/>
      <c r="D83" s="413"/>
      <c r="E83" s="412"/>
      <c r="F83" s="413"/>
      <c r="G83" s="413"/>
      <c r="H83" s="412"/>
      <c r="I83" s="507"/>
      <c r="J83" s="507"/>
      <c r="K83" s="414">
        <f t="shared" si="11"/>
        <v>0</v>
      </c>
      <c r="L83" s="412">
        <v>0</v>
      </c>
    </row>
    <row r="84" spans="1:12" ht="13.5" thickBot="1" x14ac:dyDescent="0.25">
      <c r="A84" s="887" t="s">
        <v>1917</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v>417510</v>
      </c>
      <c r="I85" s="507"/>
      <c r="J85" s="507"/>
      <c r="K85" s="520">
        <f>H85</f>
        <v>417510</v>
      </c>
      <c r="L85" s="442">
        <v>406471</v>
      </c>
    </row>
    <row r="86" spans="1:12" ht="12.75" customHeight="1" thickTop="1" thickBot="1" x14ac:dyDescent="0.25">
      <c r="A86" s="1809" t="s">
        <v>814</v>
      </c>
      <c r="B86" s="871">
        <v>4220</v>
      </c>
      <c r="C86" s="413"/>
      <c r="D86" s="413"/>
      <c r="E86" s="437"/>
      <c r="F86" s="413"/>
      <c r="G86" s="413"/>
      <c r="H86" s="436">
        <v>3539153</v>
      </c>
      <c r="I86" s="507"/>
      <c r="J86" s="507"/>
      <c r="K86" s="520">
        <f t="shared" ref="K86:K98" si="12">H86</f>
        <v>3539153</v>
      </c>
      <c r="L86" s="442">
        <v>3109448</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1920</v>
      </c>
      <c r="B92" s="1812">
        <v>4200</v>
      </c>
      <c r="C92" s="413"/>
      <c r="D92" s="413"/>
      <c r="E92" s="437"/>
      <c r="F92" s="413"/>
      <c r="G92" s="413"/>
      <c r="H92" s="1062">
        <f>SUM(H85:H91)</f>
        <v>3956663</v>
      </c>
      <c r="I92" s="507"/>
      <c r="J92" s="507"/>
      <c r="K92" s="520">
        <f t="shared" si="12"/>
        <v>3956663</v>
      </c>
      <c r="L92" s="1062">
        <f>SUM(L85:L91)</f>
        <v>3515919</v>
      </c>
    </row>
    <row r="93" spans="1:12" ht="14.25" thickTop="1" thickBot="1" x14ac:dyDescent="0.25">
      <c r="A93" s="1809" t="s">
        <v>801</v>
      </c>
      <c r="B93" s="1810">
        <v>4310</v>
      </c>
      <c r="C93" s="413"/>
      <c r="D93" s="413"/>
      <c r="E93" s="437"/>
      <c r="F93" s="413"/>
      <c r="G93" s="413"/>
      <c r="H93" s="1811"/>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1921</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1922</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1919</v>
      </c>
      <c r="B102" s="533">
        <v>4000</v>
      </c>
      <c r="C102" s="413"/>
      <c r="D102" s="413"/>
      <c r="E102" s="425">
        <f>SUM(E84,E92,E100,E101)</f>
        <v>0</v>
      </c>
      <c r="F102" s="413"/>
      <c r="G102" s="413"/>
      <c r="H102" s="425">
        <f>SUM(H84,H92,H100,H101)</f>
        <v>3956663</v>
      </c>
      <c r="I102" s="507"/>
      <c r="J102" s="507"/>
      <c r="K102" s="425">
        <f>SUM(K84,K92,K100,K101)</f>
        <v>3956663</v>
      </c>
      <c r="L102" s="425">
        <f>SUM(L84,L92,L100,L101)</f>
        <v>3515919</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v>0</v>
      </c>
      <c r="M105" s="903"/>
      <c r="N105" s="903"/>
    </row>
    <row r="106" spans="1:14" s="296" customFormat="1" x14ac:dyDescent="0.2">
      <c r="A106" s="1814"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v>0</v>
      </c>
      <c r="M107" s="903"/>
      <c r="N107" s="903"/>
    </row>
    <row r="108" spans="1:14" s="296" customFormat="1" x14ac:dyDescent="0.2">
      <c r="A108" s="1814" t="s">
        <v>93</v>
      </c>
      <c r="B108" s="266" t="s">
        <v>692</v>
      </c>
      <c r="C108" s="413"/>
      <c r="D108" s="413"/>
      <c r="E108" s="413"/>
      <c r="F108" s="413"/>
      <c r="G108" s="413"/>
      <c r="H108" s="412"/>
      <c r="I108" s="433"/>
      <c r="J108" s="433"/>
      <c r="K108" s="414">
        <f>H108</f>
        <v>0</v>
      </c>
      <c r="L108" s="412">
        <v>0</v>
      </c>
      <c r="M108" s="903"/>
      <c r="N108" s="903"/>
    </row>
    <row r="109" spans="1:14" s="296" customFormat="1" x14ac:dyDescent="0.2">
      <c r="A109" s="1814"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28567158</v>
      </c>
      <c r="D114" s="415">
        <f t="shared" ref="D114:K114" si="13">SUM(D33,D74,D75,D102,D112,D113)</f>
        <v>4132150</v>
      </c>
      <c r="E114" s="415">
        <f t="shared" si="13"/>
        <v>2257836</v>
      </c>
      <c r="F114" s="415">
        <f t="shared" si="13"/>
        <v>2066132</v>
      </c>
      <c r="G114" s="415">
        <f t="shared" si="13"/>
        <v>86801</v>
      </c>
      <c r="H114" s="415">
        <f>SUM(H33,H74,H75,H102,H112,H113)</f>
        <v>4051606</v>
      </c>
      <c r="I114" s="415">
        <f t="shared" si="13"/>
        <v>227683</v>
      </c>
      <c r="J114" s="415">
        <f t="shared" si="13"/>
        <v>0</v>
      </c>
      <c r="K114" s="415">
        <f t="shared" si="13"/>
        <v>41389366</v>
      </c>
      <c r="L114" s="415">
        <f>SUM(L33,L74,L75,L102,L112,L113)</f>
        <v>41464211</v>
      </c>
    </row>
    <row r="115" spans="1:14" ht="23.25" thickTop="1" x14ac:dyDescent="0.2">
      <c r="A115" s="1826" t="s">
        <v>1177</v>
      </c>
      <c r="B115" s="892"/>
      <c r="C115" s="416"/>
      <c r="D115" s="416"/>
      <c r="E115" s="416"/>
      <c r="F115" s="416"/>
      <c r="G115" s="416"/>
      <c r="H115" s="416"/>
      <c r="I115" s="416"/>
      <c r="J115" s="416"/>
      <c r="K115" s="440">
        <f>'Revenues 9-14'!C275-'Expenditures 15-22'!K114</f>
        <v>2140572</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7" t="s">
        <v>337</v>
      </c>
      <c r="B117" s="2238"/>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v>0</v>
      </c>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v>0</v>
      </c>
    </row>
    <row r="123" spans="1:14" ht="14.25" thickTop="1" thickBot="1" x14ac:dyDescent="0.25">
      <c r="A123" s="1814" t="s">
        <v>5</v>
      </c>
      <c r="B123" s="266">
        <v>2530</v>
      </c>
      <c r="C123" s="412"/>
      <c r="D123" s="412"/>
      <c r="E123" s="412"/>
      <c r="F123" s="412"/>
      <c r="G123" s="412"/>
      <c r="H123" s="412"/>
      <c r="I123" s="436"/>
      <c r="J123" s="436"/>
      <c r="K123" s="415">
        <f>SUM(C123:J123)</f>
        <v>0</v>
      </c>
      <c r="L123" s="412">
        <v>0</v>
      </c>
    </row>
    <row r="124" spans="1:14" ht="14.25" thickTop="1" thickBot="1" x14ac:dyDescent="0.25">
      <c r="A124" s="1814" t="s">
        <v>221</v>
      </c>
      <c r="B124" s="266">
        <v>2540</v>
      </c>
      <c r="C124" s="412">
        <v>1969731</v>
      </c>
      <c r="D124" s="412">
        <v>337478</v>
      </c>
      <c r="E124" s="412">
        <v>1314295</v>
      </c>
      <c r="F124" s="412">
        <v>323040</v>
      </c>
      <c r="G124" s="412"/>
      <c r="H124" s="412">
        <v>76788</v>
      </c>
      <c r="I124" s="436">
        <v>29773</v>
      </c>
      <c r="J124" s="436"/>
      <c r="K124" s="415">
        <f>SUM(C124:J124)</f>
        <v>4051105</v>
      </c>
      <c r="L124" s="412">
        <v>4137919</v>
      </c>
    </row>
    <row r="125" spans="1:14" ht="14.25" thickTop="1" thickBot="1" x14ac:dyDescent="0.25">
      <c r="A125" s="1814" t="s">
        <v>1129</v>
      </c>
      <c r="B125" s="266">
        <v>2550</v>
      </c>
      <c r="C125" s="412"/>
      <c r="D125" s="412"/>
      <c r="E125" s="412"/>
      <c r="F125" s="412"/>
      <c r="G125" s="412"/>
      <c r="H125" s="412"/>
      <c r="I125" s="436"/>
      <c r="J125" s="436"/>
      <c r="K125" s="415">
        <f>SUM(C125:J125)</f>
        <v>0</v>
      </c>
      <c r="L125" s="412">
        <v>0</v>
      </c>
    </row>
    <row r="126" spans="1:14" ht="14.25" thickTop="1" thickBot="1" x14ac:dyDescent="0.25">
      <c r="A126" s="1814"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1969731</v>
      </c>
      <c r="D127" s="415">
        <f t="shared" ref="D127:L127" si="14">SUM(D122:D126)</f>
        <v>337478</v>
      </c>
      <c r="E127" s="415">
        <f t="shared" si="14"/>
        <v>1314295</v>
      </c>
      <c r="F127" s="415">
        <f t="shared" si="14"/>
        <v>323040</v>
      </c>
      <c r="G127" s="415">
        <f t="shared" si="14"/>
        <v>0</v>
      </c>
      <c r="H127" s="415">
        <f t="shared" si="14"/>
        <v>76788</v>
      </c>
      <c r="I127" s="415">
        <f t="shared" si="14"/>
        <v>29773</v>
      </c>
      <c r="J127" s="415">
        <f t="shared" si="14"/>
        <v>0</v>
      </c>
      <c r="K127" s="415">
        <f t="shared" si="14"/>
        <v>4051105</v>
      </c>
      <c r="L127" s="415">
        <f t="shared" si="14"/>
        <v>4137919</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v>0</v>
      </c>
    </row>
    <row r="129" spans="1:14" ht="12.75" customHeight="1" thickBot="1" x14ac:dyDescent="0.25">
      <c r="A129" s="1865" t="s">
        <v>972</v>
      </c>
      <c r="B129" s="1808" t="s">
        <v>668</v>
      </c>
      <c r="C129" s="425">
        <f>SUM(C120,C127,C128)</f>
        <v>1969731</v>
      </c>
      <c r="D129" s="425">
        <f t="shared" ref="D129:L129" si="15">SUM(D120,D127,D128)</f>
        <v>337478</v>
      </c>
      <c r="E129" s="425">
        <f t="shared" si="15"/>
        <v>1314295</v>
      </c>
      <c r="F129" s="425">
        <f t="shared" si="15"/>
        <v>323040</v>
      </c>
      <c r="G129" s="425">
        <f t="shared" si="15"/>
        <v>0</v>
      </c>
      <c r="H129" s="425">
        <f t="shared" si="15"/>
        <v>76788</v>
      </c>
      <c r="I129" s="425">
        <f t="shared" si="15"/>
        <v>29773</v>
      </c>
      <c r="J129" s="425">
        <f t="shared" si="15"/>
        <v>0</v>
      </c>
      <c r="K129" s="425">
        <f t="shared" si="15"/>
        <v>4051105</v>
      </c>
      <c r="L129" s="425">
        <f t="shared" si="15"/>
        <v>4137919</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v>0</v>
      </c>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v>0</v>
      </c>
    </row>
    <row r="134" spans="1:14" x14ac:dyDescent="0.2">
      <c r="A134" s="1814" t="s">
        <v>812</v>
      </c>
      <c r="B134" s="266">
        <v>4140</v>
      </c>
      <c r="C134" s="413"/>
      <c r="D134" s="413"/>
      <c r="E134" s="436"/>
      <c r="F134" s="413"/>
      <c r="G134" s="413"/>
      <c r="H134" s="412"/>
      <c r="I134" s="507"/>
      <c r="J134" s="413"/>
      <c r="K134" s="420">
        <f>SUM(E134,H134)</f>
        <v>0</v>
      </c>
      <c r="L134" s="412">
        <v>0</v>
      </c>
    </row>
    <row r="135" spans="1:14" ht="22.5" x14ac:dyDescent="0.2">
      <c r="A135" s="1820"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v>0</v>
      </c>
    </row>
    <row r="142" spans="1:14" x14ac:dyDescent="0.2">
      <c r="A142" s="1814" t="s">
        <v>92</v>
      </c>
      <c r="B142" s="266">
        <v>5120</v>
      </c>
      <c r="C142" s="413"/>
      <c r="D142" s="413"/>
      <c r="E142" s="413"/>
      <c r="F142" s="413"/>
      <c r="G142" s="413"/>
      <c r="H142" s="412"/>
      <c r="I142" s="433"/>
      <c r="J142" s="413"/>
      <c r="K142" s="420">
        <f>SUM(H142)</f>
        <v>0</v>
      </c>
      <c r="L142" s="412">
        <v>0</v>
      </c>
    </row>
    <row r="143" spans="1:14" ht="12.75" customHeight="1" x14ac:dyDescent="0.2">
      <c r="A143" s="1814" t="s">
        <v>1391</v>
      </c>
      <c r="B143" s="114" t="s">
        <v>721</v>
      </c>
      <c r="C143" s="413"/>
      <c r="D143" s="413"/>
      <c r="E143" s="413"/>
      <c r="F143" s="413"/>
      <c r="G143" s="413"/>
      <c r="H143" s="412"/>
      <c r="I143" s="433"/>
      <c r="J143" s="413"/>
      <c r="K143" s="420">
        <f>SUM(H143)</f>
        <v>0</v>
      </c>
      <c r="L143" s="412">
        <v>0</v>
      </c>
    </row>
    <row r="144" spans="1:14" x14ac:dyDescent="0.2">
      <c r="A144" s="1814" t="s">
        <v>93</v>
      </c>
      <c r="B144" s="266" t="s">
        <v>692</v>
      </c>
      <c r="C144" s="413"/>
      <c r="D144" s="413"/>
      <c r="E144" s="413"/>
      <c r="F144" s="413"/>
      <c r="G144" s="413"/>
      <c r="H144" s="412"/>
      <c r="I144" s="433"/>
      <c r="J144" s="413"/>
      <c r="K144" s="420">
        <f>SUM(H144)</f>
        <v>0</v>
      </c>
      <c r="L144" s="412">
        <v>0</v>
      </c>
    </row>
    <row r="145" spans="1:14" ht="12.75" customHeight="1" x14ac:dyDescent="0.2">
      <c r="A145" s="1814" t="s">
        <v>723</v>
      </c>
      <c r="B145" s="266"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v>0</v>
      </c>
    </row>
    <row r="150" spans="1:14" ht="12.75" customHeight="1" thickTop="1" thickBot="1" x14ac:dyDescent="0.25">
      <c r="A150" s="2248" t="s">
        <v>724</v>
      </c>
      <c r="B150" s="2249"/>
      <c r="C150" s="415">
        <f>SUM(C129,C130,C138,C148,C149)</f>
        <v>1969731</v>
      </c>
      <c r="D150" s="415">
        <f t="shared" ref="D150:K150" si="16">SUM(D129,D130,D138,D148,D149)</f>
        <v>337478</v>
      </c>
      <c r="E150" s="415">
        <f t="shared" si="16"/>
        <v>1314295</v>
      </c>
      <c r="F150" s="415">
        <f t="shared" si="16"/>
        <v>323040</v>
      </c>
      <c r="G150" s="415">
        <f t="shared" si="16"/>
        <v>0</v>
      </c>
      <c r="H150" s="415">
        <f t="shared" si="16"/>
        <v>76788</v>
      </c>
      <c r="I150" s="415">
        <f t="shared" si="16"/>
        <v>29773</v>
      </c>
      <c r="J150" s="415">
        <f t="shared" si="16"/>
        <v>0</v>
      </c>
      <c r="K150" s="415">
        <f t="shared" si="16"/>
        <v>4051105</v>
      </c>
      <c r="L150" s="415">
        <f>SUM(L129,L130,L138,L148,L149)</f>
        <v>4137919</v>
      </c>
    </row>
    <row r="151" spans="1:14" ht="12.75" customHeight="1" thickTop="1" x14ac:dyDescent="0.2">
      <c r="A151" s="2244" t="s">
        <v>1403</v>
      </c>
      <c r="B151" s="2245"/>
      <c r="C151" s="416"/>
      <c r="D151" s="416"/>
      <c r="E151" s="416"/>
      <c r="F151" s="416"/>
      <c r="G151" s="416"/>
      <c r="H151" s="416"/>
      <c r="I151" s="416"/>
      <c r="J151" s="413"/>
      <c r="K151" s="440">
        <f>'Revenues 9-14'!D275-'Expenditures 15-22'!K150</f>
        <v>98735</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7" t="s">
        <v>725</v>
      </c>
      <c r="B153" s="2096"/>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v>109696</v>
      </c>
      <c r="I154" s="413"/>
      <c r="J154" s="413"/>
      <c r="K154" s="520">
        <f>SUM(H154)</f>
        <v>109696</v>
      </c>
      <c r="L154" s="808">
        <v>0</v>
      </c>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v>0</v>
      </c>
    </row>
    <row r="158" spans="1:14" x14ac:dyDescent="0.2">
      <c r="A158" s="1814" t="s">
        <v>92</v>
      </c>
      <c r="B158" s="266">
        <v>5120</v>
      </c>
      <c r="C158" s="413"/>
      <c r="D158" s="413"/>
      <c r="E158" s="413"/>
      <c r="F158" s="413"/>
      <c r="G158" s="413"/>
      <c r="H158" s="412"/>
      <c r="I158" s="413"/>
      <c r="J158" s="413"/>
      <c r="K158" s="414">
        <f>SUM(C158:J158)</f>
        <v>0</v>
      </c>
      <c r="L158" s="412">
        <v>0</v>
      </c>
    </row>
    <row r="159" spans="1:14" ht="12.75" customHeight="1" x14ac:dyDescent="0.2">
      <c r="A159" s="1814" t="s">
        <v>1391</v>
      </c>
      <c r="B159" s="266" t="s">
        <v>721</v>
      </c>
      <c r="C159" s="413"/>
      <c r="D159" s="413"/>
      <c r="E159" s="413"/>
      <c r="F159" s="413"/>
      <c r="G159" s="413"/>
      <c r="H159" s="412"/>
      <c r="I159" s="413"/>
      <c r="J159" s="413"/>
      <c r="K159" s="414">
        <f>SUM(C159:J159)</f>
        <v>0</v>
      </c>
      <c r="L159" s="412">
        <v>0</v>
      </c>
    </row>
    <row r="160" spans="1:14" x14ac:dyDescent="0.2">
      <c r="A160" s="1814" t="s">
        <v>93</v>
      </c>
      <c r="B160" s="114" t="s">
        <v>692</v>
      </c>
      <c r="C160" s="413"/>
      <c r="D160" s="413"/>
      <c r="E160" s="413"/>
      <c r="F160" s="413"/>
      <c r="G160" s="413"/>
      <c r="H160" s="412"/>
      <c r="I160" s="413"/>
      <c r="J160" s="413"/>
      <c r="K160" s="414">
        <f>SUM(C160:J160)</f>
        <v>0</v>
      </c>
      <c r="L160" s="412">
        <v>0</v>
      </c>
    </row>
    <row r="161" spans="1:14" ht="12.75" customHeight="1" x14ac:dyDescent="0.2">
      <c r="A161" s="1814" t="s">
        <v>723</v>
      </c>
      <c r="B161" s="266"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5373868</v>
      </c>
      <c r="I163" s="413"/>
      <c r="J163" s="413"/>
      <c r="K163" s="414">
        <f>SUM(C163:H163)</f>
        <v>5373868</v>
      </c>
      <c r="L163" s="1864">
        <v>5611192</v>
      </c>
    </row>
    <row r="164" spans="1:14" ht="33.75" customHeight="1" x14ac:dyDescent="0.2">
      <c r="A164" s="1834" t="s">
        <v>293</v>
      </c>
      <c r="B164" s="536" t="s">
        <v>32</v>
      </c>
      <c r="C164" s="413"/>
      <c r="D164" s="413"/>
      <c r="E164" s="413"/>
      <c r="F164" s="413"/>
      <c r="G164" s="413"/>
      <c r="H164" s="1867">
        <v>3580177</v>
      </c>
      <c r="I164" s="413"/>
      <c r="J164" s="413"/>
      <c r="K164" s="414">
        <f>SUM(C164:J164)</f>
        <v>3580177</v>
      </c>
      <c r="L164" s="1867">
        <v>3580177</v>
      </c>
    </row>
    <row r="165" spans="1:14" ht="13.5" customHeight="1" thickBot="1" x14ac:dyDescent="0.25">
      <c r="A165" s="1818" t="s">
        <v>885</v>
      </c>
      <c r="B165" s="537" t="s">
        <v>88</v>
      </c>
      <c r="C165" s="413"/>
      <c r="D165" s="413"/>
      <c r="E165" s="426"/>
      <c r="F165" s="413"/>
      <c r="G165" s="413"/>
      <c r="H165" s="1867">
        <v>2775</v>
      </c>
      <c r="I165" s="507"/>
      <c r="J165" s="413"/>
      <c r="K165" s="414">
        <f>SUM(C165:J165)</f>
        <v>2775</v>
      </c>
      <c r="L165" s="1867">
        <v>5000</v>
      </c>
    </row>
    <row r="166" spans="1:14" ht="12.75" customHeight="1" thickTop="1" thickBot="1" x14ac:dyDescent="0.25">
      <c r="A166" s="887" t="s">
        <v>743</v>
      </c>
      <c r="B166" s="468" t="s">
        <v>582</v>
      </c>
      <c r="C166" s="413"/>
      <c r="D166" s="413"/>
      <c r="E166" s="428">
        <f>SUM(E162,E163,E164,E165)</f>
        <v>0</v>
      </c>
      <c r="F166" s="413"/>
      <c r="G166" s="413"/>
      <c r="H166" s="425">
        <f>SUM(H162,H163,H164,H165)</f>
        <v>8956820</v>
      </c>
      <c r="I166" s="437"/>
      <c r="J166" s="413"/>
      <c r="K166" s="425">
        <f>SUM(K162,K163,K164,K165)</f>
        <v>8956820</v>
      </c>
      <c r="L166" s="425">
        <f>SUM(L162,L163,L164,L165)</f>
        <v>9196369</v>
      </c>
    </row>
    <row r="167" spans="1:14" ht="18" customHeight="1" thickTop="1" thickBot="1" x14ac:dyDescent="0.25">
      <c r="A167" s="1859" t="s">
        <v>89</v>
      </c>
      <c r="B167" s="1807" t="s">
        <v>1029</v>
      </c>
      <c r="C167" s="413"/>
      <c r="D167" s="413"/>
      <c r="E167" s="417"/>
      <c r="F167" s="413"/>
      <c r="G167" s="413"/>
      <c r="H167" s="419"/>
      <c r="I167" s="437"/>
      <c r="J167" s="413"/>
      <c r="K167" s="417"/>
      <c r="L167" s="424">
        <v>0</v>
      </c>
    </row>
    <row r="168" spans="1:14" ht="12.75" customHeight="1" thickTop="1" thickBot="1" x14ac:dyDescent="0.25">
      <c r="A168" s="1857" t="s">
        <v>94</v>
      </c>
      <c r="B168" s="1858"/>
      <c r="C168" s="413"/>
      <c r="D168" s="413"/>
      <c r="E168" s="425">
        <f>SUM(E154,E166,E167)</f>
        <v>0</v>
      </c>
      <c r="F168" s="413"/>
      <c r="G168" s="413"/>
      <c r="H168" s="425">
        <f>SUM(H154,H166,H167)</f>
        <v>9066516</v>
      </c>
      <c r="I168" s="437"/>
      <c r="J168" s="413"/>
      <c r="K168" s="425">
        <f>SUM(K154,K166,K167)</f>
        <v>9066516</v>
      </c>
      <c r="L168" s="425">
        <f>SUM(L154,L166,L167)</f>
        <v>9196369</v>
      </c>
    </row>
    <row r="169" spans="1:14" ht="23.25" thickTop="1" x14ac:dyDescent="0.2">
      <c r="A169" s="1826" t="s">
        <v>1177</v>
      </c>
      <c r="B169" s="467"/>
      <c r="C169" s="413"/>
      <c r="D169" s="413"/>
      <c r="E169" s="413"/>
      <c r="F169" s="413"/>
      <c r="G169" s="413"/>
      <c r="H169" s="416"/>
      <c r="I169" s="413"/>
      <c r="J169" s="413"/>
      <c r="K169" s="440">
        <f>'Revenues 9-14'!E275-'Expenditures 15-22'!K168</f>
        <v>389572</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v>0</v>
      </c>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2258701</v>
      </c>
      <c r="D176" s="412">
        <v>452514</v>
      </c>
      <c r="E176" s="412">
        <v>817635</v>
      </c>
      <c r="F176" s="412">
        <v>330472</v>
      </c>
      <c r="G176" s="412">
        <v>715882</v>
      </c>
      <c r="H176" s="412">
        <v>5128</v>
      </c>
      <c r="I176" s="436">
        <v>1191</v>
      </c>
      <c r="J176" s="436"/>
      <c r="K176" s="414">
        <f>SUM(C176:J176)</f>
        <v>4581523</v>
      </c>
      <c r="L176" s="412">
        <v>4231425</v>
      </c>
    </row>
    <row r="177" spans="1:14" ht="12.75" customHeight="1" thickBot="1" x14ac:dyDescent="0.25">
      <c r="A177" s="1821" t="s">
        <v>1156</v>
      </c>
      <c r="B177" s="1862">
        <v>2900</v>
      </c>
      <c r="C177" s="423"/>
      <c r="D177" s="423"/>
      <c r="E177" s="423"/>
      <c r="F177" s="423"/>
      <c r="G177" s="423"/>
      <c r="H177" s="423"/>
      <c r="I177" s="808"/>
      <c r="J177" s="808"/>
      <c r="K177" s="425">
        <f>SUM(C177:J177)</f>
        <v>0</v>
      </c>
      <c r="L177" s="423">
        <v>0</v>
      </c>
    </row>
    <row r="178" spans="1:14" ht="12.75" customHeight="1" thickTop="1" thickBot="1" x14ac:dyDescent="0.25">
      <c r="A178" s="1838" t="s">
        <v>972</v>
      </c>
      <c r="B178" s="468" t="s">
        <v>668</v>
      </c>
      <c r="C178" s="425">
        <f>SUM(C174,C176,C177)</f>
        <v>2258701</v>
      </c>
      <c r="D178" s="425">
        <f t="shared" ref="D178:J178" si="17">SUM(D174,D176,D177)</f>
        <v>452514</v>
      </c>
      <c r="E178" s="425">
        <f t="shared" si="17"/>
        <v>817635</v>
      </c>
      <c r="F178" s="425">
        <f t="shared" si="17"/>
        <v>330472</v>
      </c>
      <c r="G178" s="425">
        <f t="shared" si="17"/>
        <v>715882</v>
      </c>
      <c r="H178" s="425">
        <f t="shared" si="17"/>
        <v>5128</v>
      </c>
      <c r="I178" s="425">
        <f t="shared" si="17"/>
        <v>1191</v>
      </c>
      <c r="J178" s="425">
        <f t="shared" si="17"/>
        <v>0</v>
      </c>
      <c r="K178" s="425">
        <f>SUM(K174,K176,K177)</f>
        <v>4581523</v>
      </c>
      <c r="L178" s="425">
        <f>SUM(L174, L176:L177)</f>
        <v>4231425</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v>0</v>
      </c>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v>0</v>
      </c>
    </row>
    <row r="183" spans="1:14" x14ac:dyDescent="0.2">
      <c r="A183" s="1814" t="s">
        <v>349</v>
      </c>
      <c r="B183" s="266">
        <v>4120</v>
      </c>
      <c r="C183" s="413"/>
      <c r="D183" s="413"/>
      <c r="E183" s="412"/>
      <c r="F183" s="413"/>
      <c r="G183" s="413"/>
      <c r="H183" s="412"/>
      <c r="I183" s="507"/>
      <c r="J183" s="413"/>
      <c r="K183" s="414">
        <f t="shared" si="18"/>
        <v>0</v>
      </c>
      <c r="L183" s="412">
        <v>0</v>
      </c>
    </row>
    <row r="184" spans="1:14" x14ac:dyDescent="0.2">
      <c r="A184" s="1814" t="s">
        <v>350</v>
      </c>
      <c r="B184" s="114">
        <v>4130</v>
      </c>
      <c r="C184" s="413"/>
      <c r="D184" s="413"/>
      <c r="E184" s="412"/>
      <c r="F184" s="413"/>
      <c r="G184" s="413"/>
      <c r="H184" s="412"/>
      <c r="I184" s="507"/>
      <c r="J184" s="413"/>
      <c r="K184" s="414">
        <f t="shared" si="18"/>
        <v>0</v>
      </c>
      <c r="L184" s="412">
        <v>0</v>
      </c>
    </row>
    <row r="185" spans="1:14" x14ac:dyDescent="0.2">
      <c r="A185" s="1814" t="s">
        <v>812</v>
      </c>
      <c r="B185" s="266">
        <v>4140</v>
      </c>
      <c r="C185" s="413"/>
      <c r="D185" s="413"/>
      <c r="E185" s="412"/>
      <c r="F185" s="413"/>
      <c r="G185" s="413"/>
      <c r="H185" s="412"/>
      <c r="I185" s="507"/>
      <c r="J185" s="413"/>
      <c r="K185" s="414">
        <f t="shared" si="18"/>
        <v>0</v>
      </c>
      <c r="L185" s="412">
        <v>0</v>
      </c>
    </row>
    <row r="186" spans="1:14" x14ac:dyDescent="0.2">
      <c r="A186" s="1814" t="s">
        <v>90</v>
      </c>
      <c r="B186" s="266">
        <v>4170</v>
      </c>
      <c r="C186" s="413"/>
      <c r="D186" s="413"/>
      <c r="E186" s="412"/>
      <c r="F186" s="413"/>
      <c r="G186" s="413"/>
      <c r="H186" s="412"/>
      <c r="I186" s="507"/>
      <c r="J186" s="413"/>
      <c r="K186" s="414">
        <f t="shared" si="18"/>
        <v>0</v>
      </c>
      <c r="L186" s="412">
        <v>0</v>
      </c>
    </row>
    <row r="187" spans="1:14" ht="22.5" x14ac:dyDescent="0.2">
      <c r="A187" s="1820"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v>0</v>
      </c>
    </row>
    <row r="190" spans="1:14" ht="12.75" customHeight="1" thickBot="1" x14ac:dyDescent="0.25">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v>0</v>
      </c>
    </row>
    <row r="194" spans="1:14" x14ac:dyDescent="0.2">
      <c r="A194" s="1814" t="s">
        <v>92</v>
      </c>
      <c r="B194" s="266">
        <v>5120</v>
      </c>
      <c r="C194" s="413"/>
      <c r="D194" s="413"/>
      <c r="E194" s="413"/>
      <c r="F194" s="413"/>
      <c r="G194" s="413"/>
      <c r="H194" s="412"/>
      <c r="I194" s="413"/>
      <c r="J194" s="413"/>
      <c r="K194" s="414">
        <f>SUM(H194)</f>
        <v>0</v>
      </c>
      <c r="L194" s="412">
        <v>0</v>
      </c>
    </row>
    <row r="195" spans="1:14" ht="12.75" customHeight="1" x14ac:dyDescent="0.2">
      <c r="A195" s="1814" t="s">
        <v>1391</v>
      </c>
      <c r="B195" s="114" t="s">
        <v>721</v>
      </c>
      <c r="C195" s="413"/>
      <c r="D195" s="413"/>
      <c r="E195" s="413"/>
      <c r="F195" s="413"/>
      <c r="G195" s="413"/>
      <c r="H195" s="412"/>
      <c r="I195" s="413"/>
      <c r="J195" s="413"/>
      <c r="K195" s="414">
        <f>SUM(H195)</f>
        <v>0</v>
      </c>
      <c r="L195" s="412">
        <v>0</v>
      </c>
    </row>
    <row r="196" spans="1:14" x14ac:dyDescent="0.2">
      <c r="A196" s="1814" t="s">
        <v>93</v>
      </c>
      <c r="B196" s="266" t="s">
        <v>692</v>
      </c>
      <c r="C196" s="413"/>
      <c r="D196" s="413"/>
      <c r="E196" s="413"/>
      <c r="F196" s="413"/>
      <c r="G196" s="413"/>
      <c r="H196" s="412"/>
      <c r="I196" s="413"/>
      <c r="J196" s="413"/>
      <c r="K196" s="414">
        <f>SUM(H196)</f>
        <v>0</v>
      </c>
      <c r="L196" s="412">
        <v>0</v>
      </c>
    </row>
    <row r="197" spans="1:14" x14ac:dyDescent="0.2">
      <c r="A197" s="1839" t="s">
        <v>723</v>
      </c>
      <c r="B197" s="266"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45077</v>
      </c>
      <c r="I199" s="413"/>
      <c r="J199" s="413"/>
      <c r="K199" s="1871">
        <f>SUM(H199)</f>
        <v>45077</v>
      </c>
      <c r="L199" s="703">
        <v>0</v>
      </c>
    </row>
    <row r="200" spans="1:14" ht="30" customHeight="1" x14ac:dyDescent="0.2">
      <c r="A200" s="890" t="s">
        <v>294</v>
      </c>
      <c r="B200" s="537" t="s">
        <v>32</v>
      </c>
      <c r="C200" s="413"/>
      <c r="D200" s="413"/>
      <c r="E200" s="413"/>
      <c r="F200" s="413"/>
      <c r="G200" s="413"/>
      <c r="H200" s="412">
        <v>578127</v>
      </c>
      <c r="I200" s="413"/>
      <c r="J200" s="413"/>
      <c r="K200" s="414">
        <f>SUM(H200)</f>
        <v>578127</v>
      </c>
      <c r="L200" s="412">
        <v>0</v>
      </c>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623204</v>
      </c>
      <c r="I202" s="413"/>
      <c r="J202" s="413"/>
      <c r="K202" s="425">
        <f>SUM(K198,K199,K200,K201)</f>
        <v>623204</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v>0</v>
      </c>
    </row>
    <row r="204" spans="1:14" ht="12.75" customHeight="1" thickTop="1" thickBot="1" x14ac:dyDescent="0.25">
      <c r="A204" s="1835" t="s">
        <v>317</v>
      </c>
      <c r="B204" s="470"/>
      <c r="C204" s="415">
        <f>SUM(C178,C179)</f>
        <v>2258701</v>
      </c>
      <c r="D204" s="415">
        <f>SUM(D178,D179)</f>
        <v>452514</v>
      </c>
      <c r="E204" s="415">
        <f>SUM(E178,E179,E190)</f>
        <v>817635</v>
      </c>
      <c r="F204" s="415">
        <f>SUM(F178,F179)</f>
        <v>330472</v>
      </c>
      <c r="G204" s="415">
        <f>SUM(G178,G179)</f>
        <v>715882</v>
      </c>
      <c r="H204" s="415">
        <f>SUM(H178,H179,H190,H202,H203)</f>
        <v>628332</v>
      </c>
      <c r="I204" s="415">
        <f>SUM(I178,I179)</f>
        <v>1191</v>
      </c>
      <c r="J204" s="415">
        <f>SUM(J178,J179)</f>
        <v>0</v>
      </c>
      <c r="K204" s="414">
        <f>SUM(K178,K179,K190,K202,K203)</f>
        <v>5204727</v>
      </c>
      <c r="L204" s="415">
        <f>SUM(L178,L179,L190,L202,L203)</f>
        <v>4231425</v>
      </c>
    </row>
    <row r="205" spans="1:14" ht="23.25" thickTop="1" x14ac:dyDescent="0.2">
      <c r="A205" s="1826" t="s">
        <v>1177</v>
      </c>
      <c r="B205" s="467"/>
      <c r="C205" s="416"/>
      <c r="D205" s="416"/>
      <c r="E205" s="416"/>
      <c r="F205" s="416"/>
      <c r="G205" s="416"/>
      <c r="H205" s="416"/>
      <c r="I205" s="413"/>
      <c r="J205" s="413"/>
      <c r="K205" s="440">
        <f>'Revenues 9-14'!F275-'Expenditures 15-22'!K204</f>
        <v>-244363</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1" t="s">
        <v>1141</v>
      </c>
      <c r="B207" s="2252"/>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204032</v>
      </c>
      <c r="E209" s="413"/>
      <c r="F209" s="413"/>
      <c r="G209" s="413"/>
      <c r="H209" s="413"/>
      <c r="I209" s="413"/>
      <c r="J209" s="413"/>
      <c r="K209" s="414">
        <f>D209</f>
        <v>204032</v>
      </c>
      <c r="L209" s="412">
        <v>197110</v>
      </c>
    </row>
    <row r="210" spans="1:12" x14ac:dyDescent="0.2">
      <c r="A210" s="1814" t="s">
        <v>171</v>
      </c>
      <c r="B210" s="266" t="s">
        <v>1143</v>
      </c>
      <c r="C210" s="413"/>
      <c r="D210" s="436"/>
      <c r="E210" s="413"/>
      <c r="F210" s="413"/>
      <c r="G210" s="413"/>
      <c r="H210" s="413"/>
      <c r="I210" s="413"/>
      <c r="J210" s="413"/>
      <c r="K210" s="414">
        <f t="shared" ref="K210:K222" si="19">D210</f>
        <v>0</v>
      </c>
      <c r="L210" s="412">
        <v>0</v>
      </c>
    </row>
    <row r="211" spans="1:12" x14ac:dyDescent="0.2">
      <c r="A211" s="1814" t="s">
        <v>172</v>
      </c>
      <c r="B211" s="266">
        <v>1200</v>
      </c>
      <c r="C211" s="413"/>
      <c r="D211" s="412">
        <v>271257</v>
      </c>
      <c r="E211" s="413"/>
      <c r="F211" s="413"/>
      <c r="G211" s="413"/>
      <c r="H211" s="413"/>
      <c r="I211" s="413"/>
      <c r="J211" s="413"/>
      <c r="K211" s="414">
        <f t="shared" si="19"/>
        <v>271257</v>
      </c>
      <c r="L211" s="412">
        <v>274420</v>
      </c>
    </row>
    <row r="212" spans="1:12" x14ac:dyDescent="0.2">
      <c r="A212" s="1814" t="s">
        <v>318</v>
      </c>
      <c r="B212" s="266" t="s">
        <v>1144</v>
      </c>
      <c r="C212" s="413"/>
      <c r="D212" s="436"/>
      <c r="E212" s="413"/>
      <c r="F212" s="413"/>
      <c r="G212" s="413"/>
      <c r="H212" s="413"/>
      <c r="I212" s="413"/>
      <c r="J212" s="413"/>
      <c r="K212" s="414">
        <f t="shared" si="19"/>
        <v>0</v>
      </c>
      <c r="L212" s="412">
        <v>0</v>
      </c>
    </row>
    <row r="213" spans="1:12" x14ac:dyDescent="0.2">
      <c r="A213" s="1814" t="s">
        <v>319</v>
      </c>
      <c r="B213" s="266">
        <v>1250</v>
      </c>
      <c r="C213" s="413"/>
      <c r="D213" s="412">
        <v>8232</v>
      </c>
      <c r="E213" s="413"/>
      <c r="F213" s="413"/>
      <c r="G213" s="413"/>
      <c r="H213" s="413"/>
      <c r="I213" s="413"/>
      <c r="J213" s="413"/>
      <c r="K213" s="414">
        <f t="shared" si="19"/>
        <v>8232</v>
      </c>
      <c r="L213" s="412">
        <v>8500</v>
      </c>
    </row>
    <row r="214" spans="1:12" x14ac:dyDescent="0.2">
      <c r="A214" s="1814" t="s">
        <v>320</v>
      </c>
      <c r="B214" s="266" t="s">
        <v>169</v>
      </c>
      <c r="C214" s="413"/>
      <c r="D214" s="436"/>
      <c r="E214" s="413"/>
      <c r="F214" s="413"/>
      <c r="G214" s="413"/>
      <c r="H214" s="413"/>
      <c r="I214" s="413"/>
      <c r="J214" s="413"/>
      <c r="K214" s="414">
        <f t="shared" si="19"/>
        <v>0</v>
      </c>
      <c r="L214" s="412">
        <v>0</v>
      </c>
    </row>
    <row r="215" spans="1:12" x14ac:dyDescent="0.2">
      <c r="A215" s="1814" t="s">
        <v>1138</v>
      </c>
      <c r="B215" s="266">
        <v>1300</v>
      </c>
      <c r="C215" s="413"/>
      <c r="D215" s="412"/>
      <c r="E215" s="413"/>
      <c r="F215" s="413"/>
      <c r="G215" s="413"/>
      <c r="H215" s="413"/>
      <c r="I215" s="413"/>
      <c r="J215" s="413"/>
      <c r="K215" s="414">
        <f t="shared" si="19"/>
        <v>0</v>
      </c>
      <c r="L215" s="412">
        <v>0</v>
      </c>
    </row>
    <row r="216" spans="1:12" x14ac:dyDescent="0.2">
      <c r="A216" s="1814" t="s">
        <v>840</v>
      </c>
      <c r="B216" s="266">
        <v>1400</v>
      </c>
      <c r="C216" s="413"/>
      <c r="D216" s="412"/>
      <c r="E216" s="413"/>
      <c r="F216" s="413"/>
      <c r="G216" s="413"/>
      <c r="H216" s="413"/>
      <c r="I216" s="413"/>
      <c r="J216" s="413"/>
      <c r="K216" s="414">
        <f t="shared" si="19"/>
        <v>0</v>
      </c>
      <c r="L216" s="412">
        <v>0</v>
      </c>
    </row>
    <row r="217" spans="1:12" x14ac:dyDescent="0.2">
      <c r="A217" s="1814" t="s">
        <v>1139</v>
      </c>
      <c r="B217" s="266">
        <v>1500</v>
      </c>
      <c r="C217" s="413"/>
      <c r="D217" s="412">
        <v>39885</v>
      </c>
      <c r="E217" s="413"/>
      <c r="F217" s="413"/>
      <c r="G217" s="413"/>
      <c r="H217" s="413"/>
      <c r="I217" s="413"/>
      <c r="J217" s="413"/>
      <c r="K217" s="414">
        <f t="shared" si="19"/>
        <v>39885</v>
      </c>
      <c r="L217" s="412">
        <v>43000</v>
      </c>
    </row>
    <row r="218" spans="1:12" x14ac:dyDescent="0.2">
      <c r="A218" s="1814" t="s">
        <v>1140</v>
      </c>
      <c r="B218" s="266">
        <v>1600</v>
      </c>
      <c r="C218" s="413"/>
      <c r="D218" s="412">
        <v>6469</v>
      </c>
      <c r="E218" s="413"/>
      <c r="F218" s="413"/>
      <c r="G218" s="413"/>
      <c r="H218" s="413"/>
      <c r="I218" s="413"/>
      <c r="J218" s="413"/>
      <c r="K218" s="414">
        <f t="shared" si="19"/>
        <v>6469</v>
      </c>
      <c r="L218" s="412">
        <v>5450</v>
      </c>
    </row>
    <row r="219" spans="1:12" x14ac:dyDescent="0.2">
      <c r="A219" s="1814" t="s">
        <v>1165</v>
      </c>
      <c r="B219" s="266">
        <v>1650</v>
      </c>
      <c r="C219" s="413"/>
      <c r="D219" s="412">
        <v>4044</v>
      </c>
      <c r="E219" s="413"/>
      <c r="F219" s="413"/>
      <c r="G219" s="413"/>
      <c r="H219" s="413"/>
      <c r="I219" s="413"/>
      <c r="J219" s="413"/>
      <c r="K219" s="414">
        <f t="shared" si="19"/>
        <v>4044</v>
      </c>
      <c r="L219" s="412">
        <v>4000</v>
      </c>
    </row>
    <row r="220" spans="1:12" x14ac:dyDescent="0.2">
      <c r="A220" s="1814" t="s">
        <v>841</v>
      </c>
      <c r="B220" s="266" t="s">
        <v>170</v>
      </c>
      <c r="C220" s="413"/>
      <c r="D220" s="436"/>
      <c r="E220" s="413"/>
      <c r="F220" s="413"/>
      <c r="G220" s="413"/>
      <c r="H220" s="413"/>
      <c r="I220" s="413"/>
      <c r="J220" s="413"/>
      <c r="K220" s="414">
        <f t="shared" si="19"/>
        <v>0</v>
      </c>
      <c r="L220" s="412">
        <v>0</v>
      </c>
    </row>
    <row r="221" spans="1:12" x14ac:dyDescent="0.2">
      <c r="A221" s="1814" t="s">
        <v>1285</v>
      </c>
      <c r="B221" s="266">
        <v>1800</v>
      </c>
      <c r="C221" s="413"/>
      <c r="D221" s="412">
        <v>67105</v>
      </c>
      <c r="E221" s="413"/>
      <c r="F221" s="413"/>
      <c r="G221" s="413"/>
      <c r="H221" s="413"/>
      <c r="I221" s="413"/>
      <c r="J221" s="413"/>
      <c r="K221" s="414">
        <f t="shared" si="19"/>
        <v>67105</v>
      </c>
      <c r="L221" s="412">
        <v>68342</v>
      </c>
    </row>
    <row r="222" spans="1:12" x14ac:dyDescent="0.2">
      <c r="A222" s="1814" t="s">
        <v>1286</v>
      </c>
      <c r="B222" s="266">
        <v>1900</v>
      </c>
      <c r="C222" s="413"/>
      <c r="D222" s="412"/>
      <c r="E222" s="413"/>
      <c r="F222" s="413"/>
      <c r="G222" s="413"/>
      <c r="H222" s="413"/>
      <c r="I222" s="413"/>
      <c r="J222" s="413"/>
      <c r="K222" s="414">
        <f t="shared" si="19"/>
        <v>0</v>
      </c>
      <c r="L222" s="412">
        <v>400</v>
      </c>
    </row>
    <row r="223" spans="1:12" ht="12.75" customHeight="1" thickBot="1" x14ac:dyDescent="0.25">
      <c r="A223" s="887" t="s">
        <v>831</v>
      </c>
      <c r="B223" s="465" t="s">
        <v>669</v>
      </c>
      <c r="C223" s="413"/>
      <c r="D223" s="415">
        <f>SUM(D209:D222)</f>
        <v>601024</v>
      </c>
      <c r="E223" s="413"/>
      <c r="F223" s="413"/>
      <c r="G223" s="413"/>
      <c r="H223" s="413"/>
      <c r="I223" s="413"/>
      <c r="J223" s="413"/>
      <c r="K223" s="415">
        <f>SUM(K209:K222)</f>
        <v>601024</v>
      </c>
      <c r="L223" s="415">
        <f>SUM(L209:L222)</f>
        <v>601222</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v>8913</v>
      </c>
      <c r="E226" s="413"/>
      <c r="F226" s="413"/>
      <c r="G226" s="413"/>
      <c r="H226" s="413"/>
      <c r="I226" s="413"/>
      <c r="J226" s="413"/>
      <c r="K226" s="414">
        <f t="shared" ref="K226:K231" si="20">D226</f>
        <v>8913</v>
      </c>
      <c r="L226" s="412">
        <v>8500</v>
      </c>
    </row>
    <row r="227" spans="1:12" x14ac:dyDescent="0.2">
      <c r="A227" s="1814" t="s">
        <v>1288</v>
      </c>
      <c r="B227" s="266">
        <v>2120</v>
      </c>
      <c r="C227" s="413"/>
      <c r="D227" s="412">
        <v>15053</v>
      </c>
      <c r="E227" s="413"/>
      <c r="F227" s="413"/>
      <c r="G227" s="413"/>
      <c r="H227" s="413"/>
      <c r="I227" s="413"/>
      <c r="J227" s="413"/>
      <c r="K227" s="414">
        <f t="shared" si="20"/>
        <v>15053</v>
      </c>
      <c r="L227" s="412">
        <v>15600</v>
      </c>
    </row>
    <row r="228" spans="1:12" x14ac:dyDescent="0.2">
      <c r="A228" s="1814" t="s">
        <v>222</v>
      </c>
      <c r="B228" s="266">
        <v>2130</v>
      </c>
      <c r="C228" s="413"/>
      <c r="D228" s="412">
        <v>51534</v>
      </c>
      <c r="E228" s="413"/>
      <c r="F228" s="413"/>
      <c r="G228" s="413"/>
      <c r="H228" s="413"/>
      <c r="I228" s="413"/>
      <c r="J228" s="413"/>
      <c r="K228" s="414">
        <f t="shared" si="20"/>
        <v>51534</v>
      </c>
      <c r="L228" s="412">
        <v>46400</v>
      </c>
    </row>
    <row r="229" spans="1:12" x14ac:dyDescent="0.2">
      <c r="A229" s="1814" t="s">
        <v>223</v>
      </c>
      <c r="B229" s="266">
        <v>2140</v>
      </c>
      <c r="C229" s="413"/>
      <c r="D229" s="412">
        <v>7922</v>
      </c>
      <c r="E229" s="413"/>
      <c r="F229" s="413"/>
      <c r="G229" s="413"/>
      <c r="H229" s="413"/>
      <c r="I229" s="413"/>
      <c r="J229" s="413"/>
      <c r="K229" s="414">
        <f t="shared" si="20"/>
        <v>7922</v>
      </c>
      <c r="L229" s="412">
        <v>8000</v>
      </c>
    </row>
    <row r="230" spans="1:12" x14ac:dyDescent="0.2">
      <c r="A230" s="1814" t="s">
        <v>224</v>
      </c>
      <c r="B230" s="266">
        <v>2150</v>
      </c>
      <c r="C230" s="413"/>
      <c r="D230" s="412">
        <v>8732</v>
      </c>
      <c r="E230" s="413"/>
      <c r="F230" s="413"/>
      <c r="G230" s="413"/>
      <c r="H230" s="413"/>
      <c r="I230" s="413"/>
      <c r="J230" s="413"/>
      <c r="K230" s="414">
        <f t="shared" si="20"/>
        <v>8732</v>
      </c>
      <c r="L230" s="412">
        <v>10900</v>
      </c>
    </row>
    <row r="231" spans="1:12" x14ac:dyDescent="0.2">
      <c r="A231" s="1814" t="s">
        <v>173</v>
      </c>
      <c r="B231" s="266">
        <v>2190</v>
      </c>
      <c r="C231" s="413"/>
      <c r="D231" s="412">
        <v>72442</v>
      </c>
      <c r="E231" s="413"/>
      <c r="F231" s="413"/>
      <c r="G231" s="413"/>
      <c r="H231" s="413"/>
      <c r="I231" s="413"/>
      <c r="J231" s="413"/>
      <c r="K231" s="414">
        <f t="shared" si="20"/>
        <v>72442</v>
      </c>
      <c r="L231" s="412">
        <v>60000</v>
      </c>
    </row>
    <row r="232" spans="1:12" ht="12.75" customHeight="1" thickBot="1" x14ac:dyDescent="0.25">
      <c r="A232" s="887" t="s">
        <v>659</v>
      </c>
      <c r="B232" s="465" t="s">
        <v>832</v>
      </c>
      <c r="C232" s="413"/>
      <c r="D232" s="415">
        <f>SUM(D226:D231)</f>
        <v>164596</v>
      </c>
      <c r="E232" s="413"/>
      <c r="F232" s="413"/>
      <c r="G232" s="413"/>
      <c r="H232" s="413"/>
      <c r="I232" s="413"/>
      <c r="J232" s="413"/>
      <c r="K232" s="415">
        <f>SUM(K226:K231)</f>
        <v>164596</v>
      </c>
      <c r="L232" s="415">
        <f>SUM(L226:L231)</f>
        <v>149400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37542</v>
      </c>
      <c r="E234" s="413"/>
      <c r="F234" s="413"/>
      <c r="G234" s="413"/>
      <c r="H234" s="413"/>
      <c r="I234" s="413"/>
      <c r="J234" s="413"/>
      <c r="K234" s="420">
        <f>D234</f>
        <v>37542</v>
      </c>
      <c r="L234" s="418">
        <v>35000</v>
      </c>
    </row>
    <row r="235" spans="1:12" x14ac:dyDescent="0.2">
      <c r="A235" s="1814" t="s">
        <v>976</v>
      </c>
      <c r="B235" s="266">
        <v>2220</v>
      </c>
      <c r="C235" s="413"/>
      <c r="D235" s="412">
        <v>61512</v>
      </c>
      <c r="E235" s="413"/>
      <c r="F235" s="413"/>
      <c r="G235" s="413"/>
      <c r="H235" s="413"/>
      <c r="I235" s="413"/>
      <c r="J235" s="413"/>
      <c r="K235" s="420">
        <f>D235</f>
        <v>61512</v>
      </c>
      <c r="L235" s="412">
        <v>60500</v>
      </c>
    </row>
    <row r="236" spans="1:12" x14ac:dyDescent="0.2">
      <c r="A236" s="1814" t="s">
        <v>977</v>
      </c>
      <c r="B236" s="266">
        <v>2230</v>
      </c>
      <c r="C236" s="413"/>
      <c r="D236" s="412"/>
      <c r="E236" s="413"/>
      <c r="F236" s="413"/>
      <c r="G236" s="413"/>
      <c r="H236" s="413"/>
      <c r="I236" s="413"/>
      <c r="J236" s="413"/>
      <c r="K236" s="420">
        <f>D236</f>
        <v>0</v>
      </c>
      <c r="L236" s="412">
        <v>0</v>
      </c>
    </row>
    <row r="237" spans="1:12" ht="12.75" customHeight="1" thickBot="1" x14ac:dyDescent="0.25">
      <c r="A237" s="1840" t="s">
        <v>660</v>
      </c>
      <c r="B237" s="878">
        <v>2200</v>
      </c>
      <c r="C237" s="413"/>
      <c r="D237" s="415">
        <f>SUM(D234:D236)</f>
        <v>99054</v>
      </c>
      <c r="E237" s="413"/>
      <c r="F237" s="413"/>
      <c r="G237" s="413"/>
      <c r="H237" s="413"/>
      <c r="I237" s="413"/>
      <c r="J237" s="413"/>
      <c r="K237" s="415">
        <f>SUM(K234:K236)</f>
        <v>99054</v>
      </c>
      <c r="L237" s="415">
        <f>SUM(L234:L236)</f>
        <v>95500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v>0</v>
      </c>
    </row>
    <row r="240" spans="1:12" x14ac:dyDescent="0.2">
      <c r="A240" s="1814" t="s">
        <v>979</v>
      </c>
      <c r="B240" s="266">
        <v>2320</v>
      </c>
      <c r="C240" s="413"/>
      <c r="D240" s="412">
        <v>33791</v>
      </c>
      <c r="E240" s="413"/>
      <c r="F240" s="413"/>
      <c r="G240" s="413"/>
      <c r="H240" s="413"/>
      <c r="I240" s="413"/>
      <c r="J240" s="413"/>
      <c r="K240" s="420">
        <f t="shared" ref="K240:K250" si="21">D240</f>
        <v>33791</v>
      </c>
      <c r="L240" s="412">
        <v>39000</v>
      </c>
    </row>
    <row r="241" spans="1:12" x14ac:dyDescent="0.2">
      <c r="A241" s="1814" t="s">
        <v>980</v>
      </c>
      <c r="B241" s="266">
        <v>2330</v>
      </c>
      <c r="C241" s="413"/>
      <c r="D241" s="412"/>
      <c r="E241" s="413"/>
      <c r="F241" s="413"/>
      <c r="G241" s="413"/>
      <c r="H241" s="413"/>
      <c r="I241" s="413"/>
      <c r="J241" s="413"/>
      <c r="K241" s="420">
        <f t="shared" si="21"/>
        <v>0</v>
      </c>
      <c r="L241" s="412">
        <v>0</v>
      </c>
    </row>
    <row r="242" spans="1:12" x14ac:dyDescent="0.2">
      <c r="A242" s="1815" t="s">
        <v>340</v>
      </c>
      <c r="B242" s="291" t="s">
        <v>321</v>
      </c>
      <c r="C242" s="413"/>
      <c r="D242" s="691"/>
      <c r="E242" s="413"/>
      <c r="F242" s="413"/>
      <c r="G242" s="413"/>
      <c r="H242" s="413"/>
      <c r="I242" s="413"/>
      <c r="J242" s="413"/>
      <c r="K242" s="420">
        <f t="shared" si="21"/>
        <v>0</v>
      </c>
      <c r="L242" s="412">
        <v>0</v>
      </c>
    </row>
    <row r="243" spans="1:12" ht="23.25" customHeight="1" x14ac:dyDescent="0.2">
      <c r="A243" s="1815" t="s">
        <v>341</v>
      </c>
      <c r="B243" s="527" t="s">
        <v>322</v>
      </c>
      <c r="C243" s="413"/>
      <c r="D243" s="691"/>
      <c r="E243" s="413"/>
      <c r="F243" s="413"/>
      <c r="G243" s="413"/>
      <c r="H243" s="413"/>
      <c r="I243" s="413"/>
      <c r="J243" s="413"/>
      <c r="K243" s="420">
        <f t="shared" si="21"/>
        <v>0</v>
      </c>
      <c r="L243" s="412">
        <v>0</v>
      </c>
    </row>
    <row r="244" spans="1:12" x14ac:dyDescent="0.2">
      <c r="A244" s="1815" t="s">
        <v>342</v>
      </c>
      <c r="B244" s="291" t="s">
        <v>323</v>
      </c>
      <c r="C244" s="413"/>
      <c r="D244" s="691"/>
      <c r="E244" s="413"/>
      <c r="F244" s="413"/>
      <c r="G244" s="413"/>
      <c r="H244" s="413"/>
      <c r="I244" s="413"/>
      <c r="J244" s="413"/>
      <c r="K244" s="420">
        <f t="shared" si="21"/>
        <v>0</v>
      </c>
      <c r="L244" s="412">
        <v>0</v>
      </c>
    </row>
    <row r="245" spans="1:12" x14ac:dyDescent="0.2">
      <c r="A245" s="1815" t="s">
        <v>274</v>
      </c>
      <c r="B245" s="291" t="s">
        <v>324</v>
      </c>
      <c r="C245" s="413"/>
      <c r="D245" s="691"/>
      <c r="E245" s="413"/>
      <c r="F245" s="413"/>
      <c r="G245" s="413"/>
      <c r="H245" s="413"/>
      <c r="I245" s="413"/>
      <c r="J245" s="413"/>
      <c r="K245" s="420">
        <f t="shared" si="21"/>
        <v>0</v>
      </c>
      <c r="L245" s="412">
        <v>0</v>
      </c>
    </row>
    <row r="246" spans="1:12" x14ac:dyDescent="0.2">
      <c r="A246" s="1815" t="s">
        <v>817</v>
      </c>
      <c r="B246" s="291" t="s">
        <v>325</v>
      </c>
      <c r="C246" s="413"/>
      <c r="D246" s="691"/>
      <c r="E246" s="413"/>
      <c r="F246" s="413"/>
      <c r="G246" s="413"/>
      <c r="H246" s="413"/>
      <c r="I246" s="413"/>
      <c r="J246" s="413"/>
      <c r="K246" s="420">
        <f t="shared" si="21"/>
        <v>0</v>
      </c>
      <c r="L246" s="412">
        <v>0</v>
      </c>
    </row>
    <row r="247" spans="1:12" x14ac:dyDescent="0.2">
      <c r="A247" s="1815" t="s">
        <v>275</v>
      </c>
      <c r="B247" s="291" t="s">
        <v>326</v>
      </c>
      <c r="C247" s="413"/>
      <c r="D247" s="691"/>
      <c r="E247" s="413"/>
      <c r="F247" s="413"/>
      <c r="G247" s="413"/>
      <c r="H247" s="413"/>
      <c r="I247" s="413"/>
      <c r="J247" s="413"/>
      <c r="K247" s="420">
        <f t="shared" si="21"/>
        <v>0</v>
      </c>
      <c r="L247" s="412">
        <v>0</v>
      </c>
    </row>
    <row r="248" spans="1:12" ht="22.5" x14ac:dyDescent="0.2">
      <c r="A248" s="1815" t="s">
        <v>1215</v>
      </c>
      <c r="B248" s="527" t="s">
        <v>327</v>
      </c>
      <c r="C248" s="413"/>
      <c r="D248" s="691"/>
      <c r="E248" s="413"/>
      <c r="F248" s="413"/>
      <c r="G248" s="413"/>
      <c r="H248" s="413"/>
      <c r="I248" s="413"/>
      <c r="J248" s="413"/>
      <c r="K248" s="420">
        <f t="shared" si="21"/>
        <v>0</v>
      </c>
      <c r="L248" s="412">
        <v>0</v>
      </c>
    </row>
    <row r="249" spans="1:12" x14ac:dyDescent="0.2">
      <c r="A249" s="1815" t="s">
        <v>1216</v>
      </c>
      <c r="B249" s="291" t="s">
        <v>328</v>
      </c>
      <c r="C249" s="413"/>
      <c r="D249" s="691"/>
      <c r="E249" s="413"/>
      <c r="F249" s="413"/>
      <c r="G249" s="413"/>
      <c r="H249" s="413"/>
      <c r="I249" s="413"/>
      <c r="J249" s="413"/>
      <c r="K249" s="420">
        <f t="shared" si="21"/>
        <v>0</v>
      </c>
      <c r="L249" s="412">
        <v>0</v>
      </c>
    </row>
    <row r="250" spans="1:12" x14ac:dyDescent="0.2">
      <c r="A250" s="1815" t="s">
        <v>1147</v>
      </c>
      <c r="B250" s="266"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33791</v>
      </c>
      <c r="E251" s="413"/>
      <c r="F251" s="413"/>
      <c r="G251" s="413"/>
      <c r="H251" s="413"/>
      <c r="I251" s="413"/>
      <c r="J251" s="413"/>
      <c r="K251" s="415">
        <f>SUM(K239:K250)</f>
        <v>33791</v>
      </c>
      <c r="L251" s="415">
        <f>SUM(L239:L250)</f>
        <v>39000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180347</v>
      </c>
      <c r="E253" s="413"/>
      <c r="F253" s="413"/>
      <c r="G253" s="413"/>
      <c r="H253" s="413"/>
      <c r="I253" s="413"/>
      <c r="J253" s="413"/>
      <c r="K253" s="420">
        <f>D253</f>
        <v>180347</v>
      </c>
      <c r="L253" s="418">
        <v>183000</v>
      </c>
    </row>
    <row r="254" spans="1:12" ht="23.25" customHeight="1" x14ac:dyDescent="0.2">
      <c r="A254" s="1820" t="s">
        <v>1217</v>
      </c>
      <c r="B254" s="526">
        <v>2490</v>
      </c>
      <c r="C254" s="413"/>
      <c r="D254" s="412"/>
      <c r="E254" s="413"/>
      <c r="F254" s="413"/>
      <c r="G254" s="413"/>
      <c r="H254" s="413"/>
      <c r="I254" s="413"/>
      <c r="J254" s="413"/>
      <c r="K254" s="420">
        <f>D254</f>
        <v>0</v>
      </c>
      <c r="L254" s="412">
        <v>0</v>
      </c>
    </row>
    <row r="255" spans="1:12" ht="12.75" customHeight="1" thickBot="1" x14ac:dyDescent="0.25">
      <c r="A255" s="1835" t="s">
        <v>302</v>
      </c>
      <c r="B255" s="541" t="s">
        <v>35</v>
      </c>
      <c r="C255" s="413"/>
      <c r="D255" s="415">
        <f>SUM(D253:D254)</f>
        <v>180347</v>
      </c>
      <c r="E255" s="413"/>
      <c r="F255" s="413"/>
      <c r="G255" s="413"/>
      <c r="H255" s="413"/>
      <c r="I255" s="413"/>
      <c r="J255" s="413"/>
      <c r="K255" s="415">
        <f>SUM(K253:K254)</f>
        <v>180347</v>
      </c>
      <c r="L255" s="415">
        <f>SUM(L253:L254)</f>
        <v>183000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v>41867</v>
      </c>
      <c r="E257" s="413"/>
      <c r="F257" s="413"/>
      <c r="G257" s="413"/>
      <c r="H257" s="413"/>
      <c r="I257" s="413"/>
      <c r="J257" s="413"/>
      <c r="K257" s="420">
        <f>D257</f>
        <v>41867</v>
      </c>
      <c r="L257" s="418">
        <v>45000</v>
      </c>
    </row>
    <row r="258" spans="1:12" x14ac:dyDescent="0.2">
      <c r="A258" s="1814" t="s">
        <v>543</v>
      </c>
      <c r="B258" s="525">
        <v>2520</v>
      </c>
      <c r="C258" s="413"/>
      <c r="D258" s="412"/>
      <c r="E258" s="413"/>
      <c r="F258" s="413"/>
      <c r="G258" s="413"/>
      <c r="H258" s="413"/>
      <c r="I258" s="413"/>
      <c r="J258" s="413"/>
      <c r="K258" s="420">
        <f t="shared" ref="K258:K263" si="22">D258</f>
        <v>0</v>
      </c>
      <c r="L258" s="412">
        <v>0</v>
      </c>
    </row>
    <row r="259" spans="1:12" x14ac:dyDescent="0.2">
      <c r="A259" s="1814" t="s">
        <v>5</v>
      </c>
      <c r="B259" s="266">
        <v>2530</v>
      </c>
      <c r="C259" s="413"/>
      <c r="D259" s="412"/>
      <c r="E259" s="413"/>
      <c r="F259" s="413"/>
      <c r="G259" s="413"/>
      <c r="H259" s="413"/>
      <c r="I259" s="413"/>
      <c r="J259" s="413"/>
      <c r="K259" s="420">
        <f t="shared" si="22"/>
        <v>0</v>
      </c>
      <c r="L259" s="412">
        <v>0</v>
      </c>
    </row>
    <row r="260" spans="1:12" x14ac:dyDescent="0.2">
      <c r="A260" s="1814" t="s">
        <v>221</v>
      </c>
      <c r="B260" s="266">
        <v>2540</v>
      </c>
      <c r="C260" s="413"/>
      <c r="D260" s="412">
        <v>414885</v>
      </c>
      <c r="E260" s="413"/>
      <c r="F260" s="413"/>
      <c r="G260" s="413"/>
      <c r="H260" s="413"/>
      <c r="I260" s="413"/>
      <c r="J260" s="413"/>
      <c r="K260" s="420">
        <f t="shared" si="22"/>
        <v>414885</v>
      </c>
      <c r="L260" s="412">
        <v>407850</v>
      </c>
    </row>
    <row r="261" spans="1:12" x14ac:dyDescent="0.2">
      <c r="A261" s="1814" t="s">
        <v>1129</v>
      </c>
      <c r="B261" s="266">
        <v>2550</v>
      </c>
      <c r="C261" s="413"/>
      <c r="D261" s="412">
        <v>496537</v>
      </c>
      <c r="E261" s="413"/>
      <c r="F261" s="413"/>
      <c r="G261" s="413"/>
      <c r="H261" s="413"/>
      <c r="I261" s="413"/>
      <c r="J261" s="413"/>
      <c r="K261" s="420">
        <f t="shared" si="22"/>
        <v>496537</v>
      </c>
      <c r="L261" s="412">
        <v>443780</v>
      </c>
    </row>
    <row r="262" spans="1:12" x14ac:dyDescent="0.2">
      <c r="A262" s="1814" t="s">
        <v>107</v>
      </c>
      <c r="B262" s="266">
        <v>2560</v>
      </c>
      <c r="C262" s="413"/>
      <c r="D262" s="412"/>
      <c r="E262" s="413"/>
      <c r="F262" s="413"/>
      <c r="G262" s="413"/>
      <c r="H262" s="413"/>
      <c r="I262" s="413"/>
      <c r="J262" s="413"/>
      <c r="K262" s="420">
        <f t="shared" si="22"/>
        <v>0</v>
      </c>
      <c r="L262" s="412">
        <v>0</v>
      </c>
    </row>
    <row r="263" spans="1:12" x14ac:dyDescent="0.2">
      <c r="A263" s="1814"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953289</v>
      </c>
      <c r="E264" s="413"/>
      <c r="F264" s="413"/>
      <c r="G264" s="413"/>
      <c r="H264" s="413"/>
      <c r="I264" s="413"/>
      <c r="J264" s="413"/>
      <c r="K264" s="415">
        <f>SUM(K257:K263)</f>
        <v>953289</v>
      </c>
      <c r="L264" s="415">
        <f>SUM(L257:L263)</f>
        <v>896630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v>2226</v>
      </c>
      <c r="E266" s="413"/>
      <c r="F266" s="413"/>
      <c r="G266" s="413"/>
      <c r="H266" s="413"/>
      <c r="I266" s="413"/>
      <c r="J266" s="413"/>
      <c r="K266" s="420">
        <f>D266</f>
        <v>2226</v>
      </c>
      <c r="L266" s="418">
        <v>0</v>
      </c>
    </row>
    <row r="267" spans="1:12" ht="20.25" customHeight="1" x14ac:dyDescent="0.2">
      <c r="A267" s="1814" t="s">
        <v>711</v>
      </c>
      <c r="B267" s="114">
        <v>2620</v>
      </c>
      <c r="C267" s="413"/>
      <c r="D267" s="412"/>
      <c r="E267" s="413"/>
      <c r="F267" s="413"/>
      <c r="G267" s="413"/>
      <c r="H267" s="413"/>
      <c r="I267" s="413"/>
      <c r="J267" s="413"/>
      <c r="K267" s="420">
        <f>D267</f>
        <v>0</v>
      </c>
      <c r="L267" s="412">
        <v>0</v>
      </c>
    </row>
    <row r="268" spans="1:12" ht="12" customHeight="1" x14ac:dyDescent="0.2">
      <c r="A268" s="1814" t="s">
        <v>1251</v>
      </c>
      <c r="B268" s="266">
        <v>2630</v>
      </c>
      <c r="C268" s="413"/>
      <c r="D268" s="412"/>
      <c r="E268" s="413"/>
      <c r="F268" s="413"/>
      <c r="G268" s="413"/>
      <c r="H268" s="413"/>
      <c r="I268" s="413"/>
      <c r="J268" s="413"/>
      <c r="K268" s="420">
        <f>D268</f>
        <v>0</v>
      </c>
      <c r="L268" s="412">
        <v>0</v>
      </c>
    </row>
    <row r="269" spans="1:12" x14ac:dyDescent="0.2">
      <c r="A269" s="1814" t="s">
        <v>472</v>
      </c>
      <c r="B269" s="266">
        <v>2640</v>
      </c>
      <c r="C269" s="413"/>
      <c r="D269" s="412"/>
      <c r="E269" s="413"/>
      <c r="F269" s="413"/>
      <c r="G269" s="413"/>
      <c r="H269" s="413"/>
      <c r="I269" s="413"/>
      <c r="J269" s="413"/>
      <c r="K269" s="420">
        <f>D269</f>
        <v>0</v>
      </c>
      <c r="L269" s="412">
        <v>3000</v>
      </c>
    </row>
    <row r="270" spans="1:12" x14ac:dyDescent="0.2">
      <c r="A270" s="1814" t="s">
        <v>473</v>
      </c>
      <c r="B270" s="266">
        <v>2660</v>
      </c>
      <c r="C270" s="413"/>
      <c r="D270" s="412"/>
      <c r="E270" s="413"/>
      <c r="F270" s="413"/>
      <c r="G270" s="413"/>
      <c r="H270" s="413"/>
      <c r="I270" s="413"/>
      <c r="J270" s="413"/>
      <c r="K270" s="420">
        <f>D270</f>
        <v>0</v>
      </c>
      <c r="L270" s="412">
        <v>0</v>
      </c>
    </row>
    <row r="271" spans="1:12" ht="12.75" customHeight="1" thickBot="1" x14ac:dyDescent="0.25">
      <c r="A271" s="1838" t="s">
        <v>38</v>
      </c>
      <c r="B271" s="468" t="s">
        <v>37</v>
      </c>
      <c r="C271" s="413"/>
      <c r="D271" s="415">
        <f>SUM(D266:D270)</f>
        <v>2226</v>
      </c>
      <c r="E271" s="413"/>
      <c r="F271" s="413"/>
      <c r="G271" s="413"/>
      <c r="H271" s="413"/>
      <c r="I271" s="413"/>
      <c r="J271" s="413"/>
      <c r="K271" s="415">
        <f>SUM(K266:K270)</f>
        <v>2226</v>
      </c>
      <c r="L271" s="415">
        <f>SUM(L266:L270)</f>
        <v>3000</v>
      </c>
    </row>
    <row r="272" spans="1:12" ht="13.5" customHeight="1" thickTop="1" x14ac:dyDescent="0.2">
      <c r="A272" s="1822" t="s">
        <v>1156</v>
      </c>
      <c r="B272" s="1081" t="s">
        <v>673</v>
      </c>
      <c r="C272" s="413"/>
      <c r="D272" s="1864"/>
      <c r="E272" s="413"/>
      <c r="F272" s="413"/>
      <c r="G272" s="413"/>
      <c r="H272" s="413"/>
      <c r="I272" s="413"/>
      <c r="J272" s="413"/>
      <c r="K272" s="430">
        <f>D272</f>
        <v>0</v>
      </c>
      <c r="L272" s="1864">
        <v>0</v>
      </c>
    </row>
    <row r="273" spans="1:12" ht="12.75" customHeight="1" thickBot="1" x14ac:dyDescent="0.25">
      <c r="A273" s="1841" t="s">
        <v>972</v>
      </c>
      <c r="B273" s="879">
        <v>2000</v>
      </c>
      <c r="C273" s="413"/>
      <c r="D273" s="425">
        <f>SUM(D232,D237,D251,D255,D264,D271,D272)</f>
        <v>1433303</v>
      </c>
      <c r="E273" s="413"/>
      <c r="F273" s="413"/>
      <c r="G273" s="413"/>
      <c r="H273" s="413"/>
      <c r="I273" s="413"/>
      <c r="J273" s="413"/>
      <c r="K273" s="425">
        <f>SUM(K232,K237,K251,K255,K264,K271,K272)</f>
        <v>1433303</v>
      </c>
      <c r="L273" s="425">
        <f>SUM(L232,L237,L251,L255,L264,L271,L272)</f>
        <v>1366530</v>
      </c>
    </row>
    <row r="274" spans="1:12" ht="18" customHeight="1" thickTop="1" thickBot="1" x14ac:dyDescent="0.25">
      <c r="A274" s="1842" t="s">
        <v>1043</v>
      </c>
      <c r="B274" s="263">
        <v>3000</v>
      </c>
      <c r="C274" s="413"/>
      <c r="D274" s="424"/>
      <c r="E274" s="413"/>
      <c r="F274" s="413"/>
      <c r="G274" s="413"/>
      <c r="H274" s="413"/>
      <c r="I274" s="413"/>
      <c r="J274" s="413"/>
      <c r="K274" s="428">
        <f>D274</f>
        <v>0</v>
      </c>
      <c r="L274" s="424">
        <v>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v>0</v>
      </c>
    </row>
    <row r="277" spans="1:12" x14ac:dyDescent="0.2">
      <c r="A277" s="1814" t="s">
        <v>812</v>
      </c>
      <c r="B277" s="266">
        <v>4140</v>
      </c>
      <c r="C277" s="413"/>
      <c r="D277" s="412"/>
      <c r="E277" s="413"/>
      <c r="F277" s="413"/>
      <c r="G277" s="413"/>
      <c r="H277" s="413"/>
      <c r="I277" s="413"/>
      <c r="J277" s="413"/>
      <c r="K277" s="414">
        <f>D277</f>
        <v>0</v>
      </c>
      <c r="L277" s="412">
        <v>0</v>
      </c>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v>0</v>
      </c>
    </row>
    <row r="282" spans="1:12" x14ac:dyDescent="0.2">
      <c r="A282" s="1814" t="s">
        <v>92</v>
      </c>
      <c r="B282" s="266">
        <v>5120</v>
      </c>
      <c r="C282" s="413"/>
      <c r="D282" s="413"/>
      <c r="E282" s="413"/>
      <c r="F282" s="413"/>
      <c r="G282" s="413"/>
      <c r="H282" s="412"/>
      <c r="I282" s="413"/>
      <c r="J282" s="413"/>
      <c r="K282" s="414">
        <f>H282</f>
        <v>0</v>
      </c>
      <c r="L282" s="412">
        <v>0</v>
      </c>
    </row>
    <row r="283" spans="1:12" ht="12.75" customHeight="1" x14ac:dyDescent="0.2">
      <c r="A283" s="1814" t="s">
        <v>1391</v>
      </c>
      <c r="B283" s="114" t="s">
        <v>721</v>
      </c>
      <c r="C283" s="413"/>
      <c r="D283" s="413"/>
      <c r="E283" s="413"/>
      <c r="F283" s="413"/>
      <c r="G283" s="413"/>
      <c r="H283" s="412"/>
      <c r="I283" s="413"/>
      <c r="J283" s="413"/>
      <c r="K283" s="414">
        <f>H283</f>
        <v>0</v>
      </c>
      <c r="L283" s="412">
        <v>0</v>
      </c>
    </row>
    <row r="284" spans="1:12" x14ac:dyDescent="0.2">
      <c r="A284" s="1814" t="s">
        <v>93</v>
      </c>
      <c r="B284" s="266" t="s">
        <v>692</v>
      </c>
      <c r="C284" s="413"/>
      <c r="D284" s="413"/>
      <c r="E284" s="413"/>
      <c r="F284" s="413"/>
      <c r="G284" s="413"/>
      <c r="H284" s="412"/>
      <c r="I284" s="413"/>
      <c r="J284" s="413"/>
      <c r="K284" s="414">
        <f>H284</f>
        <v>0</v>
      </c>
      <c r="L284" s="412">
        <v>0</v>
      </c>
    </row>
    <row r="285" spans="1:12" x14ac:dyDescent="0.2">
      <c r="A285" s="1814" t="s">
        <v>881</v>
      </c>
      <c r="B285" s="266"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v>0</v>
      </c>
    </row>
    <row r="288" spans="1:12" ht="12.75" customHeight="1" thickTop="1" thickBot="1" x14ac:dyDescent="0.25">
      <c r="A288" s="2248" t="s">
        <v>595</v>
      </c>
      <c r="B288" s="2250"/>
      <c r="C288" s="413"/>
      <c r="D288" s="415">
        <f>SUM(D223,D273,D274,D278)</f>
        <v>2034327</v>
      </c>
      <c r="E288" s="413"/>
      <c r="F288" s="413"/>
      <c r="G288" s="413"/>
      <c r="H288" s="415">
        <f>H286</f>
        <v>0</v>
      </c>
      <c r="I288" s="413"/>
      <c r="J288" s="413"/>
      <c r="K288" s="415">
        <f>SUM(K223,K273,K274,K278,K286,K287)</f>
        <v>2034327</v>
      </c>
      <c r="L288" s="415">
        <f>SUM(L223,L273,L274,L278,L286,L287)</f>
        <v>1967752</v>
      </c>
    </row>
    <row r="289" spans="1:14" ht="23.25" thickTop="1" x14ac:dyDescent="0.2">
      <c r="A289" s="901" t="s">
        <v>1177</v>
      </c>
      <c r="B289" s="902"/>
      <c r="C289" s="413"/>
      <c r="D289" s="416"/>
      <c r="E289" s="413"/>
      <c r="F289" s="413"/>
      <c r="G289" s="413"/>
      <c r="H289" s="441"/>
      <c r="I289" s="413"/>
      <c r="J289" s="413"/>
      <c r="K289" s="440">
        <f>'Revenues 9-14'!G275-'Expenditures 15-22'!K288</f>
        <v>-65948</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7" t="s">
        <v>150</v>
      </c>
      <c r="B291" s="2241"/>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v>1091114</v>
      </c>
      <c r="H294" s="412"/>
      <c r="I294" s="436">
        <v>174605</v>
      </c>
      <c r="J294" s="436"/>
      <c r="K294" s="414">
        <f>SUM(C294:J294)</f>
        <v>1265719</v>
      </c>
      <c r="L294" s="436">
        <v>1300000</v>
      </c>
    </row>
    <row r="295" spans="1:14" ht="13.5" customHeight="1" x14ac:dyDescent="0.2">
      <c r="A295" s="1845" t="s">
        <v>1156</v>
      </c>
      <c r="B295" s="266"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1091114</v>
      </c>
      <c r="H296" s="425">
        <f t="shared" si="23"/>
        <v>0</v>
      </c>
      <c r="I296" s="425">
        <f t="shared" si="23"/>
        <v>174605</v>
      </c>
      <c r="J296" s="425">
        <f t="shared" si="23"/>
        <v>0</v>
      </c>
      <c r="K296" s="425">
        <f t="shared" si="23"/>
        <v>1265719</v>
      </c>
      <c r="L296" s="425">
        <f t="shared" si="23"/>
        <v>1300000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v>0</v>
      </c>
    </row>
    <row r="300" spans="1:14" x14ac:dyDescent="0.2">
      <c r="A300" s="1814" t="s">
        <v>349</v>
      </c>
      <c r="B300" s="266">
        <v>4120</v>
      </c>
      <c r="C300" s="413"/>
      <c r="D300" s="413"/>
      <c r="E300" s="436"/>
      <c r="F300" s="413"/>
      <c r="G300" s="413"/>
      <c r="H300" s="436"/>
      <c r="I300" s="507"/>
      <c r="J300" s="413"/>
      <c r="K300" s="1061">
        <f>SUM(E300,H300)</f>
        <v>0</v>
      </c>
      <c r="L300" s="412">
        <v>0</v>
      </c>
    </row>
    <row r="301" spans="1:14" x14ac:dyDescent="0.2">
      <c r="A301" s="1814" t="s">
        <v>812</v>
      </c>
      <c r="B301" s="266">
        <v>4140</v>
      </c>
      <c r="C301" s="413"/>
      <c r="D301" s="413"/>
      <c r="E301" s="436"/>
      <c r="F301" s="413"/>
      <c r="G301" s="413"/>
      <c r="H301" s="436"/>
      <c r="I301" s="507"/>
      <c r="J301" s="413"/>
      <c r="K301" s="1061">
        <f>SUM(E301,H301)</f>
        <v>0</v>
      </c>
      <c r="L301" s="412">
        <v>0</v>
      </c>
    </row>
    <row r="302" spans="1:14" ht="12.75" customHeight="1" x14ac:dyDescent="0.2">
      <c r="A302" s="1820"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v>0</v>
      </c>
    </row>
    <row r="305" spans="1:14" ht="12.75" customHeight="1" thickTop="1" thickBot="1" x14ac:dyDescent="0.25">
      <c r="A305" s="2246" t="s">
        <v>317</v>
      </c>
      <c r="B305" s="2247"/>
      <c r="C305" s="415">
        <f>SUM(C296)</f>
        <v>0</v>
      </c>
      <c r="D305" s="415">
        <f>SUM(D296)</f>
        <v>0</v>
      </c>
      <c r="E305" s="415">
        <f>SUM(E296,E303)</f>
        <v>0</v>
      </c>
      <c r="F305" s="415">
        <f>SUM(F296)</f>
        <v>0</v>
      </c>
      <c r="G305" s="415">
        <f>SUM(G296)</f>
        <v>1091114</v>
      </c>
      <c r="H305" s="415">
        <f>SUM(H296,H303)</f>
        <v>0</v>
      </c>
      <c r="I305" s="415">
        <f>SUM(I296)</f>
        <v>174605</v>
      </c>
      <c r="J305" s="415">
        <f>SUM(J296)</f>
        <v>0</v>
      </c>
      <c r="K305" s="415">
        <f>SUM(K296,K303,K304)</f>
        <v>1265719</v>
      </c>
      <c r="L305" s="415">
        <f>SUM(L296,L303,L304)</f>
        <v>1300000</v>
      </c>
    </row>
    <row r="306" spans="1:14" ht="23.25" customHeight="1" thickTop="1" x14ac:dyDescent="0.2">
      <c r="A306" s="2242" t="s">
        <v>1177</v>
      </c>
      <c r="B306" s="2243"/>
      <c r="C306" s="419"/>
      <c r="D306" s="419"/>
      <c r="E306" s="419"/>
      <c r="F306" s="419"/>
      <c r="G306" s="419"/>
      <c r="H306" s="419"/>
      <c r="I306" s="419"/>
      <c r="J306" s="419"/>
      <c r="K306" s="430">
        <f>'Revenues 9-14'!H275-'Expenditures 15-22'!K305</f>
        <v>-1074031</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3" t="s">
        <v>156</v>
      </c>
      <c r="B308" s="2254"/>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5" t="s">
        <v>1071</v>
      </c>
      <c r="B310" s="2254"/>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436347</v>
      </c>
      <c r="F313" s="436"/>
      <c r="G313" s="436"/>
      <c r="H313" s="436"/>
      <c r="I313" s="436"/>
      <c r="J313" s="436"/>
      <c r="K313" s="1061">
        <f t="shared" ref="K313:K320" si="24">SUM(C313:J313)</f>
        <v>436347</v>
      </c>
      <c r="L313" s="436">
        <v>406746</v>
      </c>
      <c r="M313" s="909"/>
      <c r="N313" s="909"/>
    </row>
    <row r="314" spans="1:14" s="19" customFormat="1" x14ac:dyDescent="0.2">
      <c r="A314" s="891" t="s">
        <v>342</v>
      </c>
      <c r="B314" s="529" t="s">
        <v>323</v>
      </c>
      <c r="C314" s="436"/>
      <c r="D314" s="436"/>
      <c r="E314" s="436">
        <v>8558</v>
      </c>
      <c r="F314" s="436"/>
      <c r="G314" s="436"/>
      <c r="H314" s="436"/>
      <c r="I314" s="436"/>
      <c r="J314" s="436"/>
      <c r="K314" s="1061">
        <f t="shared" si="24"/>
        <v>8558</v>
      </c>
      <c r="L314" s="436">
        <v>0</v>
      </c>
      <c r="M314" s="909"/>
      <c r="N314" s="909"/>
    </row>
    <row r="315" spans="1:14" s="19" customFormat="1" x14ac:dyDescent="0.2">
      <c r="A315" s="891" t="s">
        <v>274</v>
      </c>
      <c r="B315" s="529" t="s">
        <v>324</v>
      </c>
      <c r="C315" s="436"/>
      <c r="D315" s="436"/>
      <c r="E315" s="436">
        <v>274763</v>
      </c>
      <c r="F315" s="436"/>
      <c r="G315" s="436"/>
      <c r="H315" s="436"/>
      <c r="I315" s="436"/>
      <c r="J315" s="436"/>
      <c r="K315" s="1061">
        <f t="shared" si="24"/>
        <v>274763</v>
      </c>
      <c r="L315" s="436">
        <v>278533</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4543</v>
      </c>
      <c r="F320" s="436"/>
      <c r="G320" s="436"/>
      <c r="H320" s="436"/>
      <c r="I320" s="436"/>
      <c r="J320" s="436"/>
      <c r="K320" s="1061">
        <f t="shared" si="24"/>
        <v>4543</v>
      </c>
      <c r="L320" s="436">
        <v>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724211</v>
      </c>
      <c r="F323" s="1062">
        <f t="shared" si="25"/>
        <v>0</v>
      </c>
      <c r="G323" s="1062">
        <f t="shared" si="25"/>
        <v>0</v>
      </c>
      <c r="H323" s="1062">
        <f t="shared" si="25"/>
        <v>0</v>
      </c>
      <c r="I323" s="1062">
        <f t="shared" si="25"/>
        <v>0</v>
      </c>
      <c r="J323" s="1062">
        <f t="shared" si="25"/>
        <v>0</v>
      </c>
      <c r="K323" s="1062">
        <f>SUM(K312:K322)</f>
        <v>724211</v>
      </c>
      <c r="L323" s="1062">
        <f>SUM(L312:L322)</f>
        <v>685279</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v>0</v>
      </c>
    </row>
    <row r="327" spans="1:14" ht="12.75" customHeight="1" x14ac:dyDescent="0.2">
      <c r="A327" s="1846" t="s">
        <v>1391</v>
      </c>
      <c r="B327" s="528" t="s">
        <v>721</v>
      </c>
      <c r="C327" s="437"/>
      <c r="D327" s="437"/>
      <c r="E327" s="437"/>
      <c r="F327" s="437"/>
      <c r="G327" s="437"/>
      <c r="H327" s="435"/>
      <c r="I327" s="437"/>
      <c r="J327" s="437"/>
      <c r="K327" s="1061">
        <f>H327</f>
        <v>0</v>
      </c>
      <c r="L327" s="435">
        <v>0</v>
      </c>
    </row>
    <row r="328" spans="1:14" x14ac:dyDescent="0.2">
      <c r="A328" s="1814" t="s">
        <v>1074</v>
      </c>
      <c r="B328" s="114">
        <v>5150</v>
      </c>
      <c r="C328" s="437"/>
      <c r="D328" s="437"/>
      <c r="E328" s="437"/>
      <c r="F328" s="437"/>
      <c r="G328" s="437"/>
      <c r="H328" s="436"/>
      <c r="I328" s="437"/>
      <c r="J328" s="437"/>
      <c r="K328" s="1061">
        <f>H328</f>
        <v>0</v>
      </c>
      <c r="L328" s="436">
        <v>0</v>
      </c>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v>0</v>
      </c>
    </row>
    <row r="331" spans="1:14" ht="12.75" customHeight="1" thickTop="1" thickBot="1" x14ac:dyDescent="0.25">
      <c r="A331" s="1865" t="s">
        <v>595</v>
      </c>
      <c r="B331" s="1869"/>
      <c r="C331" s="1062">
        <f>SUM(C323)</f>
        <v>0</v>
      </c>
      <c r="D331" s="1062">
        <f t="shared" ref="D331:J331" si="26">SUM(D323)</f>
        <v>0</v>
      </c>
      <c r="E331" s="1062">
        <f t="shared" si="26"/>
        <v>724211</v>
      </c>
      <c r="F331" s="1062">
        <f t="shared" si="26"/>
        <v>0</v>
      </c>
      <c r="G331" s="1062">
        <f t="shared" si="26"/>
        <v>0</v>
      </c>
      <c r="H331" s="1062">
        <f>SUM(H323,H329)</f>
        <v>0</v>
      </c>
      <c r="I331" s="1062">
        <f t="shared" si="26"/>
        <v>0</v>
      </c>
      <c r="J331" s="1062">
        <f t="shared" si="26"/>
        <v>0</v>
      </c>
      <c r="K331" s="1062">
        <f>SUM(K323,K329)</f>
        <v>724211</v>
      </c>
      <c r="L331" s="425">
        <f>SUM(L323,L329,L330)</f>
        <v>685279</v>
      </c>
    </row>
    <row r="332" spans="1:14" ht="12.75" customHeight="1" thickTop="1" x14ac:dyDescent="0.2">
      <c r="A332" s="2244" t="s">
        <v>1177</v>
      </c>
      <c r="B332" s="2245"/>
      <c r="C332" s="413"/>
      <c r="D332" s="413"/>
      <c r="E332" s="413"/>
      <c r="F332" s="413"/>
      <c r="G332" s="413"/>
      <c r="H332" s="413"/>
      <c r="I332" s="413"/>
      <c r="J332" s="413"/>
      <c r="K332" s="1065">
        <f>'Revenues 9-14'!J275-'Expenditures 15-22'!K331</f>
        <v>-46663</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6" t="s">
        <v>1142</v>
      </c>
      <c r="B334" s="2096"/>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v>0</v>
      </c>
    </row>
    <row r="338" spans="1:14" x14ac:dyDescent="0.2">
      <c r="A338" s="1814" t="s">
        <v>221</v>
      </c>
      <c r="B338" s="266">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v>0</v>
      </c>
    </row>
    <row r="348" spans="1:14" ht="12.75" customHeight="1" x14ac:dyDescent="0.2">
      <c r="A348" s="1815" t="s">
        <v>723</v>
      </c>
      <c r="B348" s="291"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7" zoomScale="110" zoomScaleNormal="110" workbookViewId="0"/>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1" t="str">
        <f>"District's Accounting Basis is " &amp;AUDITCHECK!D29</f>
        <v>District's Accounting Basis is CASH</v>
      </c>
      <c r="B1" s="2262"/>
      <c r="C1" s="939" t="s">
        <v>1314</v>
      </c>
      <c r="D1" s="2256" t="s">
        <v>1315</v>
      </c>
      <c r="E1" s="2257"/>
      <c r="F1" s="2257"/>
      <c r="G1" s="2257"/>
      <c r="H1" s="2257"/>
      <c r="I1" s="2257"/>
      <c r="J1" s="2257"/>
      <c r="K1" s="2257"/>
      <c r="L1" s="2258"/>
      <c r="M1" s="2259" t="s">
        <v>214</v>
      </c>
      <c r="N1" s="2260"/>
    </row>
    <row r="2" spans="1:16" ht="13.5" customHeight="1" x14ac:dyDescent="0.2">
      <c r="A2" s="2263"/>
      <c r="B2" s="226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5"/>
      <c r="C50" s="2266"/>
      <c r="D50" s="2266"/>
      <c r="E50" s="2266"/>
      <c r="F50" s="2266"/>
      <c r="G50" s="2266"/>
      <c r="H50" s="2266"/>
      <c r="I50" s="2266"/>
      <c r="J50" s="2267"/>
      <c r="K50" s="2267"/>
      <c r="L50" s="2267"/>
      <c r="M50" s="2268"/>
    </row>
    <row r="51" spans="1:13" x14ac:dyDescent="0.2">
      <c r="B51" s="2269"/>
      <c r="C51" s="2270"/>
      <c r="D51" s="2270"/>
      <c r="E51" s="2270"/>
      <c r="F51" s="2270"/>
      <c r="G51" s="2270"/>
      <c r="H51" s="2270"/>
      <c r="I51" s="2270"/>
      <c r="J51" s="2271"/>
      <c r="K51" s="2271"/>
      <c r="L51" s="2271"/>
      <c r="M51" s="2272"/>
    </row>
    <row r="52" spans="1:13" x14ac:dyDescent="0.2">
      <c r="B52" s="2269"/>
      <c r="C52" s="2270"/>
      <c r="D52" s="2270"/>
      <c r="E52" s="2270"/>
      <c r="F52" s="2270"/>
      <c r="G52" s="2270"/>
      <c r="H52" s="2270"/>
      <c r="I52" s="2270"/>
      <c r="J52" s="2271"/>
      <c r="K52" s="2271"/>
      <c r="L52" s="2271"/>
      <c r="M52" s="2272"/>
    </row>
    <row r="53" spans="1:13" x14ac:dyDescent="0.2">
      <c r="B53" s="2269"/>
      <c r="C53" s="2270"/>
      <c r="D53" s="2270"/>
      <c r="E53" s="2270"/>
      <c r="F53" s="2270"/>
      <c r="G53" s="2270"/>
      <c r="H53" s="2270"/>
      <c r="I53" s="2270"/>
      <c r="J53" s="2271"/>
      <c r="K53" s="2271"/>
      <c r="L53" s="2271"/>
      <c r="M53" s="2272"/>
    </row>
    <row r="54" spans="1:13" x14ac:dyDescent="0.2">
      <c r="B54" s="2269"/>
      <c r="C54" s="2270"/>
      <c r="D54" s="2270"/>
      <c r="E54" s="2270"/>
      <c r="F54" s="2270"/>
      <c r="G54" s="2270"/>
      <c r="H54" s="2270"/>
      <c r="I54" s="2270"/>
      <c r="J54" s="2271"/>
      <c r="K54" s="2271"/>
      <c r="L54" s="2271"/>
      <c r="M54" s="2272"/>
    </row>
    <row r="55" spans="1:13" ht="21.75" customHeight="1" x14ac:dyDescent="0.2">
      <c r="B55" s="2273"/>
      <c r="C55" s="2274"/>
      <c r="D55" s="2274"/>
      <c r="E55" s="2274"/>
      <c r="F55" s="2274"/>
      <c r="G55" s="2274"/>
      <c r="H55" s="2274"/>
      <c r="I55" s="2274"/>
      <c r="J55" s="2274"/>
      <c r="K55" s="2274"/>
      <c r="L55" s="2274"/>
      <c r="M55" s="2275"/>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6" t="s">
        <v>1967</v>
      </c>
      <c r="B2" s="835" t="s">
        <v>1933</v>
      </c>
      <c r="C2" s="1084" t="s">
        <v>1934</v>
      </c>
      <c r="D2" s="1084" t="s">
        <v>1935</v>
      </c>
      <c r="E2" s="1084" t="s">
        <v>1936</v>
      </c>
      <c r="F2" s="1084" t="s">
        <v>1937</v>
      </c>
    </row>
    <row r="3" spans="1:6" ht="12" customHeight="1" x14ac:dyDescent="0.2">
      <c r="A3" s="2277"/>
      <c r="B3" s="547"/>
      <c r="C3" s="833"/>
      <c r="D3" s="834" t="s">
        <v>295</v>
      </c>
      <c r="E3" s="833"/>
      <c r="F3" s="834" t="s">
        <v>296</v>
      </c>
    </row>
    <row r="4" spans="1:6" ht="13.7" customHeight="1" x14ac:dyDescent="0.2">
      <c r="A4" s="545" t="s">
        <v>1375</v>
      </c>
      <c r="B4" s="560">
        <f>'Revenues 9-14'!C5</f>
        <v>25767317</v>
      </c>
      <c r="C4" s="512">
        <v>13343316</v>
      </c>
      <c r="D4" s="561">
        <f>B4-C4</f>
        <v>12424001</v>
      </c>
      <c r="E4" s="512">
        <v>26102353</v>
      </c>
      <c r="F4" s="561">
        <f>E4-C4</f>
        <v>12759037</v>
      </c>
    </row>
    <row r="5" spans="1:6" ht="13.7" customHeight="1" x14ac:dyDescent="0.2">
      <c r="A5" s="545" t="s">
        <v>1038</v>
      </c>
      <c r="B5" s="560">
        <f>'Revenues 9-14'!D5</f>
        <v>4142254</v>
      </c>
      <c r="C5" s="512">
        <v>2095764</v>
      </c>
      <c r="D5" s="561">
        <f t="shared" ref="D5:D18" si="0">B5-C5</f>
        <v>2046490</v>
      </c>
      <c r="E5" s="512">
        <v>4100000</v>
      </c>
      <c r="F5" s="561">
        <f>E5-C5</f>
        <v>2004236</v>
      </c>
    </row>
    <row r="6" spans="1:6" ht="13.7" customHeight="1" x14ac:dyDescent="0.2">
      <c r="A6" s="545" t="s">
        <v>480</v>
      </c>
      <c r="B6" s="560">
        <f>'Revenues 9-14'!E5</f>
        <v>9453879</v>
      </c>
      <c r="C6" s="512">
        <v>5064951</v>
      </c>
      <c r="D6" s="561">
        <f t="shared" si="0"/>
        <v>4388928</v>
      </c>
      <c r="E6" s="512">
        <v>9907615</v>
      </c>
      <c r="F6" s="561">
        <f t="shared" ref="F6:F18" si="1">E6-C6</f>
        <v>4842664</v>
      </c>
    </row>
    <row r="7" spans="1:6" ht="13.7" customHeight="1" x14ac:dyDescent="0.2">
      <c r="A7" s="545" t="s">
        <v>162</v>
      </c>
      <c r="B7" s="560">
        <f>'Revenues 9-14'!F5</f>
        <v>1604841</v>
      </c>
      <c r="C7" s="512">
        <v>894422</v>
      </c>
      <c r="D7" s="561">
        <f t="shared" si="0"/>
        <v>710419</v>
      </c>
      <c r="E7" s="512">
        <v>1750000</v>
      </c>
      <c r="F7" s="561">
        <f t="shared" si="1"/>
        <v>855578</v>
      </c>
    </row>
    <row r="8" spans="1:6" ht="13.7" customHeight="1" x14ac:dyDescent="0.2">
      <c r="A8" s="545" t="s">
        <v>1405</v>
      </c>
      <c r="B8" s="560">
        <f>'Revenues 9-14'!G5</f>
        <v>869744</v>
      </c>
      <c r="C8" s="512">
        <v>520862</v>
      </c>
      <c r="D8" s="561">
        <f t="shared" si="0"/>
        <v>348882</v>
      </c>
      <c r="E8" s="512">
        <f>974494+44452</f>
        <v>1018946</v>
      </c>
      <c r="F8" s="561">
        <f t="shared" si="1"/>
        <v>498084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5490</v>
      </c>
      <c r="C10" s="512">
        <v>2913</v>
      </c>
      <c r="D10" s="561">
        <f t="shared" si="0"/>
        <v>2577</v>
      </c>
      <c r="E10" s="512">
        <v>5657</v>
      </c>
      <c r="F10" s="561">
        <f t="shared" si="1"/>
        <v>2744</v>
      </c>
    </row>
    <row r="11" spans="1:6" x14ac:dyDescent="0.2">
      <c r="A11" s="545" t="s">
        <v>478</v>
      </c>
      <c r="B11" s="560">
        <f>'Revenues 9-14'!J5</f>
        <v>677548</v>
      </c>
      <c r="C11" s="512">
        <v>366244</v>
      </c>
      <c r="D11" s="561">
        <f t="shared" si="0"/>
        <v>311304</v>
      </c>
      <c r="E11" s="512">
        <v>716493</v>
      </c>
      <c r="F11" s="561">
        <f t="shared" si="1"/>
        <v>350249</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4894501</v>
      </c>
      <c r="C14" s="512">
        <v>2453562</v>
      </c>
      <c r="D14" s="561">
        <f t="shared" si="0"/>
        <v>2440939</v>
      </c>
      <c r="E14" s="512">
        <v>4799985</v>
      </c>
      <c r="F14" s="561">
        <f t="shared" si="1"/>
        <v>2346423</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1078564</v>
      </c>
      <c r="C16" s="512">
        <v>498139</v>
      </c>
      <c r="D16" s="561">
        <f t="shared" si="0"/>
        <v>580425</v>
      </c>
      <c r="E16" s="512">
        <v>974494</v>
      </c>
      <c r="F16" s="561">
        <f t="shared" si="1"/>
        <v>476355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48494138</v>
      </c>
      <c r="C19" s="562">
        <f>SUM(C4:C18)</f>
        <v>25240173</v>
      </c>
      <c r="D19" s="562">
        <f>SUM(D4:D18)</f>
        <v>23253965</v>
      </c>
      <c r="E19" s="562">
        <f>SUM(E4:E18)</f>
        <v>49375543</v>
      </c>
      <c r="F19" s="562">
        <f>SUM(F4:F18)</f>
        <v>24135370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31" colorId="8" zoomScale="110" zoomScaleNormal="110" workbookViewId="0"/>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2" t="s">
        <v>733</v>
      </c>
      <c r="B1" s="2283"/>
      <c r="C1" s="837"/>
    </row>
    <row r="2" spans="1:7" ht="33.75" customHeight="1" x14ac:dyDescent="0.2">
      <c r="A2" s="2291" t="s">
        <v>1969</v>
      </c>
      <c r="B2" s="2292"/>
      <c r="C2" s="1626" t="s">
        <v>1938</v>
      </c>
      <c r="D2" s="1626" t="s">
        <v>1939</v>
      </c>
      <c r="E2" s="1626" t="s">
        <v>1940</v>
      </c>
      <c r="F2" s="1626" t="s">
        <v>1941</v>
      </c>
    </row>
    <row r="3" spans="1:7" ht="23.25" customHeight="1" x14ac:dyDescent="0.2">
      <c r="A3" s="2297" t="s">
        <v>1328</v>
      </c>
      <c r="B3" s="2298"/>
      <c r="C3" s="2284"/>
      <c r="D3" s="2285"/>
      <c r="E3" s="2285"/>
      <c r="F3" s="2286"/>
    </row>
    <row r="4" spans="1:7" ht="12.75" customHeight="1" thickBot="1" x14ac:dyDescent="0.25">
      <c r="A4" s="2280" t="s">
        <v>734</v>
      </c>
      <c r="B4" s="2293"/>
      <c r="C4" s="927"/>
      <c r="D4" s="927"/>
      <c r="E4" s="927"/>
      <c r="F4" s="1601">
        <f>SUM(C4+D4)-E4</f>
        <v>0</v>
      </c>
    </row>
    <row r="5" spans="1:7" ht="13.5" thickTop="1" x14ac:dyDescent="0.2">
      <c r="A5" s="2294" t="s">
        <v>1324</v>
      </c>
      <c r="B5" s="2279"/>
      <c r="C5" s="2287"/>
      <c r="D5" s="2288"/>
      <c r="E5" s="2288"/>
      <c r="F5" s="2289"/>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5" t="s">
        <v>735</v>
      </c>
      <c r="B15" s="2296"/>
      <c r="C15" s="1601">
        <f>SUM(C6:C14)</f>
        <v>0</v>
      </c>
      <c r="D15" s="1601">
        <f>SUM(D6:D14)</f>
        <v>0</v>
      </c>
      <c r="E15" s="1601">
        <f>SUM(E6:E14)</f>
        <v>0</v>
      </c>
      <c r="F15" s="1601">
        <f>SUM(F6:F14)</f>
        <v>0</v>
      </c>
      <c r="G15" s="685"/>
    </row>
    <row r="16" spans="1:7" s="56" customFormat="1" ht="13.5" thickTop="1" x14ac:dyDescent="0.2">
      <c r="A16" s="2290" t="s">
        <v>1325</v>
      </c>
      <c r="B16" s="2279"/>
      <c r="C16" s="2287"/>
      <c r="D16" s="2288"/>
      <c r="E16" s="2288"/>
      <c r="F16" s="2289"/>
    </row>
    <row r="17" spans="1:11" ht="12.75" customHeight="1" thickBot="1" x14ac:dyDescent="0.25">
      <c r="A17" s="2305" t="s">
        <v>67</v>
      </c>
      <c r="B17" s="2306"/>
      <c r="C17" s="1602"/>
      <c r="D17" s="512"/>
      <c r="E17" s="1602"/>
      <c r="F17" s="1601">
        <f>SUM(C17+D17)-E17</f>
        <v>0</v>
      </c>
    </row>
    <row r="18" spans="1:11" ht="12.75" customHeight="1" thickTop="1" thickBot="1" x14ac:dyDescent="0.25">
      <c r="A18" s="2305" t="s">
        <v>7</v>
      </c>
      <c r="B18" s="2306"/>
      <c r="C18" s="1602"/>
      <c r="D18" s="512"/>
      <c r="E18" s="1602"/>
      <c r="F18" s="1601">
        <f>SUM(C18+D18)-E18</f>
        <v>0</v>
      </c>
    </row>
    <row r="19" spans="1:11" ht="12.75" customHeight="1" thickTop="1" thickBot="1" x14ac:dyDescent="0.25">
      <c r="A19" s="2305" t="s">
        <v>454</v>
      </c>
      <c r="B19" s="2306"/>
      <c r="C19" s="1602"/>
      <c r="D19" s="512"/>
      <c r="E19" s="1602"/>
      <c r="F19" s="1601">
        <f>SUM(C19+D19)-E19</f>
        <v>0</v>
      </c>
    </row>
    <row r="20" spans="1:11" ht="12.75" customHeight="1" thickTop="1" thickBot="1" x14ac:dyDescent="0.25">
      <c r="A20" s="2307" t="s">
        <v>527</v>
      </c>
      <c r="B20" s="2308"/>
      <c r="C20" s="1602"/>
      <c r="D20" s="512"/>
      <c r="E20" s="1602"/>
      <c r="F20" s="1601">
        <f>SUM(C20+D20)-E20</f>
        <v>0</v>
      </c>
    </row>
    <row r="21" spans="1:11" ht="14.25" thickTop="1" thickBot="1" x14ac:dyDescent="0.25">
      <c r="A21" s="2280" t="s">
        <v>736</v>
      </c>
      <c r="B21" s="2296"/>
      <c r="C21" s="1601">
        <f>SUM(C17:C20)</f>
        <v>0</v>
      </c>
      <c r="D21" s="1601">
        <f>SUM(D17:D20)</f>
        <v>0</v>
      </c>
      <c r="E21" s="1601">
        <f>SUM(E17:E20)</f>
        <v>0</v>
      </c>
      <c r="F21" s="1601">
        <f>SUM(F17:F20)</f>
        <v>0</v>
      </c>
      <c r="G21" s="685"/>
    </row>
    <row r="22" spans="1:11" ht="13.5" thickTop="1" x14ac:dyDescent="0.2">
      <c r="A22" s="2309" t="s">
        <v>1326</v>
      </c>
      <c r="B22" s="2279"/>
      <c r="C22" s="2287"/>
      <c r="D22" s="2288"/>
      <c r="E22" s="2288"/>
      <c r="F22" s="2289"/>
    </row>
    <row r="23" spans="1:11" ht="23.25" customHeight="1" thickBot="1" x14ac:dyDescent="0.25">
      <c r="A23" s="2280" t="s">
        <v>737</v>
      </c>
      <c r="B23" s="2296"/>
      <c r="C23" s="927"/>
      <c r="D23" s="927"/>
      <c r="E23" s="927"/>
      <c r="F23" s="1601">
        <f>SUM(C23+D23)-E23</f>
        <v>0</v>
      </c>
      <c r="G23" s="685"/>
    </row>
    <row r="24" spans="1:11" ht="13.5" thickTop="1" x14ac:dyDescent="0.2">
      <c r="A24" s="2309" t="s">
        <v>1327</v>
      </c>
      <c r="B24" s="2279"/>
      <c r="C24" s="2287"/>
      <c r="D24" s="2288"/>
      <c r="E24" s="2288"/>
      <c r="F24" s="2289"/>
    </row>
    <row r="25" spans="1:11" ht="13.5" thickBot="1" x14ac:dyDescent="0.25">
      <c r="A25" s="2280" t="s">
        <v>738</v>
      </c>
      <c r="B25" s="2312"/>
      <c r="C25" s="927"/>
      <c r="D25" s="927"/>
      <c r="E25" s="927"/>
      <c r="F25" s="1601">
        <f>SUM(C25+D25)-E25</f>
        <v>0</v>
      </c>
      <c r="G25" s="685"/>
    </row>
    <row r="26" spans="1:11" ht="13.5" thickTop="1" x14ac:dyDescent="0.2">
      <c r="A26" s="2278" t="s">
        <v>762</v>
      </c>
      <c r="B26" s="2279"/>
      <c r="C26" s="1603"/>
      <c r="D26" s="1603"/>
      <c r="E26" s="1603"/>
      <c r="F26" s="1604"/>
    </row>
    <row r="27" spans="1:11" ht="13.5" thickBot="1" x14ac:dyDescent="0.25">
      <c r="A27" s="2280" t="s">
        <v>1260</v>
      </c>
      <c r="B27" s="2281"/>
      <c r="C27" s="512"/>
      <c r="D27" s="512"/>
      <c r="E27" s="512"/>
      <c r="F27" s="1601">
        <f>SUM(C27+D27)-E27</f>
        <v>0</v>
      </c>
      <c r="G27" s="685"/>
    </row>
    <row r="28" spans="1:11" ht="7.5" customHeight="1" thickTop="1" x14ac:dyDescent="0.2">
      <c r="A28" s="548"/>
    </row>
    <row r="29" spans="1:11" ht="23.25" customHeight="1" x14ac:dyDescent="0.2">
      <c r="A29" s="2310" t="s">
        <v>685</v>
      </c>
      <c r="B29" s="2311"/>
      <c r="C29" s="120"/>
      <c r="D29" s="120"/>
      <c r="E29" s="120"/>
      <c r="F29" s="120"/>
      <c r="G29" s="120"/>
      <c r="H29" s="120"/>
      <c r="I29" s="120"/>
      <c r="J29" s="120"/>
    </row>
    <row r="30" spans="1:11" ht="47.25" customHeight="1" x14ac:dyDescent="0.2">
      <c r="A30" s="757" t="s">
        <v>1261</v>
      </c>
      <c r="B30" s="130" t="s">
        <v>1338</v>
      </c>
      <c r="C30" s="130" t="s">
        <v>686</v>
      </c>
      <c r="D30" s="130" t="s">
        <v>1339</v>
      </c>
      <c r="E30" s="130" t="s">
        <v>2059</v>
      </c>
      <c r="F30" s="130" t="s">
        <v>1942</v>
      </c>
      <c r="G30" s="130" t="s">
        <v>1704</v>
      </c>
      <c r="H30" s="130" t="s">
        <v>1943</v>
      </c>
      <c r="I30" s="130" t="s">
        <v>2060</v>
      </c>
      <c r="J30" s="1250" t="s">
        <v>3</v>
      </c>
      <c r="K30" s="119"/>
    </row>
    <row r="31" spans="1:11" ht="12" customHeight="1" x14ac:dyDescent="0.2">
      <c r="A31" s="1104" t="s">
        <v>2173</v>
      </c>
      <c r="B31" s="658">
        <v>37245</v>
      </c>
      <c r="C31" s="1102">
        <v>9405048</v>
      </c>
      <c r="D31" s="1607">
        <v>3</v>
      </c>
      <c r="E31" s="1102">
        <v>1494501</v>
      </c>
      <c r="F31" s="1102"/>
      <c r="G31" s="1102"/>
      <c r="H31" s="1102">
        <v>1494501</v>
      </c>
      <c r="I31" s="1103">
        <f>((E31+F31)-H31)+G31</f>
        <v>0</v>
      </c>
      <c r="J31" s="1102"/>
      <c r="K31" s="118"/>
    </row>
    <row r="32" spans="1:11" ht="12" customHeight="1" x14ac:dyDescent="0.2">
      <c r="A32" s="1104" t="s">
        <v>2174</v>
      </c>
      <c r="B32" s="658">
        <v>37264</v>
      </c>
      <c r="C32" s="1102">
        <v>2105610</v>
      </c>
      <c r="D32" s="1607">
        <v>3</v>
      </c>
      <c r="E32" s="1102">
        <v>2105610</v>
      </c>
      <c r="F32" s="1102"/>
      <c r="G32" s="1102"/>
      <c r="H32" s="1102">
        <v>455676</v>
      </c>
      <c r="I32" s="1103">
        <f>((E32+F32)-H32)+G32</f>
        <v>1649934</v>
      </c>
      <c r="J32" s="1102">
        <v>1535387</v>
      </c>
      <c r="K32" s="118"/>
    </row>
    <row r="33" spans="1:11" ht="12" customHeight="1" x14ac:dyDescent="0.2">
      <c r="A33" s="1104" t="s">
        <v>2175</v>
      </c>
      <c r="B33" s="658">
        <v>40353</v>
      </c>
      <c r="C33" s="1102">
        <v>14860000</v>
      </c>
      <c r="D33" s="1607">
        <v>6</v>
      </c>
      <c r="E33" s="1102">
        <v>14860000</v>
      </c>
      <c r="F33" s="1102"/>
      <c r="G33" s="1102"/>
      <c r="H33" s="1102">
        <v>735000</v>
      </c>
      <c r="I33" s="1103">
        <f t="shared" ref="I33:I48" si="1">((E33+F33)-H33)+G33</f>
        <v>14125000</v>
      </c>
      <c r="J33" s="1102">
        <v>13144366</v>
      </c>
      <c r="K33" s="118"/>
    </row>
    <row r="34" spans="1:11" ht="12" customHeight="1" x14ac:dyDescent="0.2">
      <c r="A34" s="1104" t="s">
        <v>2176</v>
      </c>
      <c r="B34" s="658">
        <v>41178</v>
      </c>
      <c r="C34" s="1102">
        <v>8635000</v>
      </c>
      <c r="D34" s="1607">
        <v>3</v>
      </c>
      <c r="E34" s="1102">
        <v>8510000</v>
      </c>
      <c r="F34" s="1102"/>
      <c r="G34" s="1102"/>
      <c r="H34" s="1102"/>
      <c r="I34" s="1103">
        <f t="shared" si="1"/>
        <v>8510000</v>
      </c>
      <c r="J34" s="1102">
        <v>7919190</v>
      </c>
      <c r="K34" s="117"/>
    </row>
    <row r="35" spans="1:11" ht="12" customHeight="1" x14ac:dyDescent="0.2">
      <c r="A35" s="1104" t="s">
        <v>2177</v>
      </c>
      <c r="B35" s="658">
        <v>41326</v>
      </c>
      <c r="C35" s="1105">
        <v>8735000</v>
      </c>
      <c r="D35" s="1607">
        <v>3</v>
      </c>
      <c r="E35" s="1105">
        <v>8735000</v>
      </c>
      <c r="F35" s="1105"/>
      <c r="G35" s="1105"/>
      <c r="H35" s="1105"/>
      <c r="I35" s="1103">
        <f t="shared" si="1"/>
        <v>8735000</v>
      </c>
      <c r="J35" s="1105">
        <v>8128569</v>
      </c>
      <c r="K35" s="117"/>
    </row>
    <row r="36" spans="1:11" ht="12" customHeight="1" x14ac:dyDescent="0.2">
      <c r="A36" s="1104" t="s">
        <v>2178</v>
      </c>
      <c r="B36" s="658">
        <v>41955</v>
      </c>
      <c r="C36" s="1102">
        <v>8325000</v>
      </c>
      <c r="D36" s="1607">
        <v>3</v>
      </c>
      <c r="E36" s="1102">
        <v>8325000</v>
      </c>
      <c r="F36" s="1102"/>
      <c r="G36" s="1102"/>
      <c r="H36" s="1102"/>
      <c r="I36" s="1103">
        <f t="shared" si="1"/>
        <v>8325000</v>
      </c>
      <c r="J36" s="1102">
        <v>7747034</v>
      </c>
      <c r="K36" s="122"/>
    </row>
    <row r="37" spans="1:11" ht="12" customHeight="1" x14ac:dyDescent="0.2">
      <c r="A37" s="1104" t="s">
        <v>2179</v>
      </c>
      <c r="B37" s="658">
        <v>42033</v>
      </c>
      <c r="C37" s="436">
        <v>33380000</v>
      </c>
      <c r="D37" s="1608">
        <v>3</v>
      </c>
      <c r="E37" s="436">
        <v>33380000</v>
      </c>
      <c r="F37" s="436"/>
      <c r="G37" s="436"/>
      <c r="H37" s="436">
        <v>895000</v>
      </c>
      <c r="I37" s="1103">
        <f t="shared" si="1"/>
        <v>32485000</v>
      </c>
      <c r="J37" s="436">
        <v>30229716</v>
      </c>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t="s">
        <v>2172</v>
      </c>
      <c r="B39" s="658" t="s">
        <v>2180</v>
      </c>
      <c r="C39" s="1102"/>
      <c r="D39" s="1605">
        <v>7</v>
      </c>
      <c r="E39" s="1106">
        <v>1165789</v>
      </c>
      <c r="F39" s="1106">
        <v>715882</v>
      </c>
      <c r="G39" s="1106"/>
      <c r="H39" s="1106">
        <v>578127</v>
      </c>
      <c r="I39" s="1103">
        <f t="shared" si="1"/>
        <v>1303544</v>
      </c>
      <c r="J39" s="1107">
        <v>1213045</v>
      </c>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85445658</v>
      </c>
      <c r="D49" s="1606"/>
      <c r="E49" s="1103">
        <f t="shared" ref="E49:J49" si="2">SUM(E31:E48)</f>
        <v>78575900</v>
      </c>
      <c r="F49" s="1103">
        <f t="shared" si="2"/>
        <v>715882</v>
      </c>
      <c r="G49" s="1103">
        <f t="shared" si="2"/>
        <v>0</v>
      </c>
      <c r="H49" s="1103">
        <f t="shared" si="2"/>
        <v>4158304</v>
      </c>
      <c r="I49" s="1103">
        <f t="shared" si="2"/>
        <v>75133478</v>
      </c>
      <c r="J49" s="1103">
        <f t="shared" si="2"/>
        <v>69917307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9" t="s">
        <v>687</v>
      </c>
      <c r="C52" s="2300"/>
      <c r="D52" s="2300"/>
      <c r="E52" s="124" t="s">
        <v>1011</v>
      </c>
      <c r="F52" s="2301" t="s">
        <v>2172</v>
      </c>
      <c r="G52" s="2302"/>
      <c r="H52" s="118"/>
      <c r="I52" s="118"/>
      <c r="J52" s="121"/>
    </row>
    <row r="53" spans="1:11" ht="11.25" customHeight="1" x14ac:dyDescent="0.2">
      <c r="A53" s="753" t="s">
        <v>1086</v>
      </c>
      <c r="B53" s="125" t="s">
        <v>1127</v>
      </c>
      <c r="C53" s="121"/>
      <c r="D53" s="117"/>
      <c r="E53" s="124" t="s">
        <v>587</v>
      </c>
      <c r="F53" s="2303"/>
      <c r="G53" s="2304"/>
      <c r="H53" s="118"/>
      <c r="I53" s="118"/>
      <c r="J53" s="121"/>
    </row>
    <row r="54" spans="1:11" ht="11.25" customHeight="1" x14ac:dyDescent="0.2">
      <c r="A54" s="754" t="s">
        <v>1087</v>
      </c>
      <c r="B54" s="123" t="s">
        <v>1128</v>
      </c>
      <c r="C54" s="121"/>
      <c r="D54" s="117"/>
      <c r="E54" s="124" t="s">
        <v>588</v>
      </c>
      <c r="F54" s="2303"/>
      <c r="G54" s="230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0" t="s">
        <v>1023</v>
      </c>
      <c r="B1" s="2331"/>
      <c r="C1" s="2331"/>
      <c r="D1" s="2331"/>
      <c r="E1" s="2331"/>
      <c r="F1" s="2331"/>
      <c r="G1" s="2332"/>
      <c r="H1" s="1239"/>
      <c r="I1" s="759"/>
      <c r="J1" s="758"/>
    </row>
    <row r="2" spans="1:11" ht="36.75" x14ac:dyDescent="0.2">
      <c r="A2" s="2316" t="s">
        <v>1970</v>
      </c>
      <c r="B2" s="2317"/>
      <c r="C2" s="2317"/>
      <c r="D2" s="2317"/>
      <c r="E2" s="2318"/>
      <c r="F2" s="1886" t="s">
        <v>1077</v>
      </c>
      <c r="G2" s="1887" t="s">
        <v>101</v>
      </c>
      <c r="H2" s="1887" t="s">
        <v>479</v>
      </c>
      <c r="I2" s="1887" t="s">
        <v>1379</v>
      </c>
      <c r="J2" s="1887" t="s">
        <v>1022</v>
      </c>
      <c r="K2" s="1887" t="s">
        <v>145</v>
      </c>
    </row>
    <row r="3" spans="1:11" x14ac:dyDescent="0.2">
      <c r="A3" s="2319" t="s">
        <v>1944</v>
      </c>
      <c r="B3" s="2320"/>
      <c r="C3" s="2320"/>
      <c r="D3" s="2320"/>
      <c r="E3" s="2321"/>
      <c r="F3" s="255"/>
      <c r="G3" s="563"/>
      <c r="H3" s="563"/>
      <c r="I3" s="563"/>
      <c r="J3" s="1216"/>
      <c r="K3" s="1216"/>
    </row>
    <row r="4" spans="1:11" x14ac:dyDescent="0.2">
      <c r="A4" s="2322" t="s">
        <v>434</v>
      </c>
      <c r="B4" s="2323"/>
      <c r="C4" s="2323"/>
      <c r="D4" s="2323"/>
      <c r="E4" s="2300"/>
      <c r="F4" s="550"/>
      <c r="G4" s="571"/>
      <c r="H4" s="570"/>
      <c r="I4" s="571"/>
      <c r="J4" s="1194"/>
      <c r="K4" s="1194"/>
    </row>
    <row r="5" spans="1:11" ht="13.5" customHeight="1" x14ac:dyDescent="0.2">
      <c r="A5" s="2333" t="s">
        <v>1259</v>
      </c>
      <c r="B5" s="2334"/>
      <c r="C5" s="2334"/>
      <c r="D5" s="2334"/>
      <c r="E5" s="2335"/>
      <c r="F5" s="1150" t="s">
        <v>1014</v>
      </c>
      <c r="G5" s="569"/>
      <c r="H5" s="563">
        <v>4894501</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row>
    <row r="10" spans="1:11" ht="12" customHeight="1" x14ac:dyDescent="0.2">
      <c r="A10" s="2336" t="s">
        <v>1908</v>
      </c>
      <c r="B10" s="2313"/>
      <c r="C10" s="2313"/>
      <c r="D10" s="2313"/>
      <c r="E10" s="2337"/>
      <c r="F10" s="1282" t="s">
        <v>1030</v>
      </c>
      <c r="G10" s="568"/>
      <c r="H10" s="1283"/>
      <c r="I10" s="563"/>
      <c r="J10" s="1216"/>
      <c r="K10" s="1216"/>
    </row>
    <row r="11" spans="1:11" x14ac:dyDescent="0.2">
      <c r="A11" s="2333" t="s">
        <v>167</v>
      </c>
      <c r="B11" s="2334"/>
      <c r="C11" s="2334"/>
      <c r="D11" s="2334"/>
      <c r="E11" s="2335"/>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4894501</v>
      </c>
      <c r="I12" s="564">
        <f>SUM(I5:I11)</f>
        <v>0</v>
      </c>
      <c r="J12" s="564">
        <f>SUM(J5:J11)</f>
        <v>0</v>
      </c>
      <c r="K12" s="564">
        <f>SUM(K5:K11)</f>
        <v>0</v>
      </c>
    </row>
    <row r="13" spans="1:11" ht="12.75" customHeight="1" thickTop="1" x14ac:dyDescent="0.2">
      <c r="A13" s="2324" t="s">
        <v>435</v>
      </c>
      <c r="B13" s="2325"/>
      <c r="C13" s="2325"/>
      <c r="D13" s="2325"/>
      <c r="E13" s="2326"/>
      <c r="F13" s="1151"/>
      <c r="G13" s="565"/>
      <c r="H13" s="566"/>
      <c r="I13" s="567"/>
      <c r="J13" s="567"/>
      <c r="K13" s="567"/>
    </row>
    <row r="14" spans="1:11" x14ac:dyDescent="0.2">
      <c r="A14" s="2341" t="s">
        <v>535</v>
      </c>
      <c r="B14" s="2341"/>
      <c r="C14" s="2341"/>
      <c r="D14" s="2341"/>
      <c r="E14" s="2342"/>
      <c r="F14" s="257" t="s">
        <v>1020</v>
      </c>
      <c r="G14" s="568"/>
      <c r="H14" s="563"/>
      <c r="I14" s="569"/>
      <c r="J14" s="1184"/>
      <c r="K14" s="1216"/>
    </row>
    <row r="15" spans="1:11" x14ac:dyDescent="0.2">
      <c r="A15" s="2334" t="s">
        <v>5</v>
      </c>
      <c r="B15" s="2334"/>
      <c r="C15" s="2334"/>
      <c r="D15" s="2334"/>
      <c r="E15" s="2335"/>
      <c r="F15" s="257" t="s">
        <v>1021</v>
      </c>
      <c r="G15" s="569"/>
      <c r="H15" s="563"/>
      <c r="I15" s="563"/>
      <c r="J15" s="1216"/>
      <c r="K15" s="1216"/>
    </row>
    <row r="16" spans="1:11" ht="12.75" customHeight="1" x14ac:dyDescent="0.2">
      <c r="A16" s="2334" t="s">
        <v>339</v>
      </c>
      <c r="B16" s="2334"/>
      <c r="C16" s="2334"/>
      <c r="D16" s="2334"/>
      <c r="E16" s="2335"/>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7" t="s">
        <v>433</v>
      </c>
      <c r="B18" s="2328"/>
      <c r="C18" s="2328"/>
      <c r="D18" s="2328"/>
      <c r="E18" s="2329"/>
      <c r="F18" s="257" t="s">
        <v>1107</v>
      </c>
      <c r="G18" s="568"/>
      <c r="H18" s="568"/>
      <c r="I18" s="568"/>
      <c r="J18" s="1216"/>
      <c r="K18" s="1202"/>
    </row>
    <row r="19" spans="1:11" ht="23.25" customHeight="1" x14ac:dyDescent="0.2">
      <c r="A19" s="2334" t="s">
        <v>490</v>
      </c>
      <c r="B19" s="2344"/>
      <c r="C19" s="2344"/>
      <c r="D19" s="2344"/>
      <c r="E19" s="2335"/>
      <c r="F19" s="257" t="s">
        <v>1108</v>
      </c>
      <c r="G19" s="568"/>
      <c r="H19" s="568"/>
      <c r="I19" s="568"/>
      <c r="J19" s="1216"/>
      <c r="K19" s="1202"/>
    </row>
    <row r="20" spans="1:11" ht="12.75" customHeight="1" x14ac:dyDescent="0.2">
      <c r="A20" s="2345" t="s">
        <v>1907</v>
      </c>
      <c r="B20" s="2346"/>
      <c r="C20" s="2346"/>
      <c r="D20" s="2346"/>
      <c r="E20" s="2347"/>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3" t="s">
        <v>1909</v>
      </c>
      <c r="B22" s="2313"/>
      <c r="C22" s="2313"/>
      <c r="D22" s="2313"/>
      <c r="E22" s="2343"/>
      <c r="F22" s="257" t="s">
        <v>1030</v>
      </c>
      <c r="G22" s="568"/>
      <c r="H22" s="563">
        <v>4894501</v>
      </c>
      <c r="I22" s="563"/>
      <c r="J22" s="1217"/>
      <c r="K22" s="1216"/>
    </row>
    <row r="23" spans="1:11" ht="12.75" customHeight="1" thickBot="1" x14ac:dyDescent="0.25">
      <c r="A23" s="1243" t="s">
        <v>1079</v>
      </c>
      <c r="B23" s="1238"/>
      <c r="C23" s="1238"/>
      <c r="D23" s="1238"/>
      <c r="E23" s="1244"/>
      <c r="F23" s="1203"/>
      <c r="G23" s="564">
        <f>SUM(G14:G16,G21,G22)</f>
        <v>0</v>
      </c>
      <c r="H23" s="564">
        <f>SUM(H14:H16,H21,H22)</f>
        <v>4894501</v>
      </c>
      <c r="I23" s="564">
        <f>SUM(I14:I16,I21,I22)</f>
        <v>0</v>
      </c>
      <c r="J23" s="564">
        <f>SUM(J14:J16,J21,J22)</f>
        <v>0</v>
      </c>
      <c r="K23" s="564">
        <f>SUM(K14:K16,K21,K22)</f>
        <v>0</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8"/>
      <c r="I31" s="2339"/>
      <c r="J31" s="2339"/>
      <c r="K31" s="2339"/>
    </row>
    <row r="32" spans="1:11" x14ac:dyDescent="0.2">
      <c r="A32" s="59"/>
      <c r="B32" s="9"/>
      <c r="C32" s="9"/>
      <c r="D32" s="9"/>
      <c r="E32" s="552"/>
      <c r="F32" s="1157" t="s">
        <v>639</v>
      </c>
      <c r="G32" s="572"/>
      <c r="H32" s="2340"/>
      <c r="I32" s="2339"/>
      <c r="J32" s="2339"/>
      <c r="K32" s="2339"/>
    </row>
    <row r="33" spans="1:11" ht="9.75" customHeight="1" x14ac:dyDescent="0.2">
      <c r="A33" s="1788" t="s">
        <v>1906</v>
      </c>
      <c r="B33" s="113"/>
      <c r="C33" s="113"/>
      <c r="D33" s="113"/>
      <c r="E33" s="113"/>
      <c r="F33" s="113"/>
      <c r="G33" s="573"/>
      <c r="H33" s="2340"/>
      <c r="I33" s="2339"/>
      <c r="J33" s="2339"/>
      <c r="K33" s="2339"/>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3" t="s">
        <v>640</v>
      </c>
      <c r="B41" s="2314"/>
      <c r="C41" s="2314"/>
      <c r="D41" s="2314"/>
      <c r="E41" s="2314"/>
      <c r="F41" s="2315"/>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8"/>
      <c r="K1" s="2349"/>
      <c r="L1" s="2349"/>
    </row>
    <row r="2" spans="1:14" ht="48" customHeight="1" x14ac:dyDescent="0.2">
      <c r="A2" s="1879" t="s">
        <v>1971</v>
      </c>
      <c r="B2" s="635" t="s">
        <v>444</v>
      </c>
      <c r="C2" s="1562" t="s">
        <v>2061</v>
      </c>
      <c r="D2" s="1562" t="s">
        <v>1975</v>
      </c>
      <c r="E2" s="1562" t="s">
        <v>1972</v>
      </c>
      <c r="F2" s="1562" t="s">
        <v>2062</v>
      </c>
      <c r="G2" s="64" t="s">
        <v>709</v>
      </c>
      <c r="H2" s="1562" t="s">
        <v>2063</v>
      </c>
      <c r="I2" s="1562" t="s">
        <v>1973</v>
      </c>
      <c r="J2" s="1562" t="s">
        <v>1974</v>
      </c>
      <c r="K2" s="1562" t="s">
        <v>2064</v>
      </c>
      <c r="L2" s="1562" t="s">
        <v>2065</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4894309</v>
      </c>
      <c r="D5" s="642"/>
      <c r="E5" s="642"/>
      <c r="F5" s="1067">
        <f>(C5+D5)-E5</f>
        <v>4894309</v>
      </c>
      <c r="G5" s="638"/>
      <c r="H5" s="644"/>
      <c r="I5" s="644"/>
      <c r="J5" s="644"/>
      <c r="K5" s="649"/>
      <c r="L5" s="1066">
        <f>F5-K5</f>
        <v>4894309</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98839590</v>
      </c>
      <c r="D8" s="643">
        <v>758109</v>
      </c>
      <c r="E8" s="643"/>
      <c r="F8" s="1067">
        <f>(C8+D8)-E8</f>
        <v>99597699</v>
      </c>
      <c r="G8" s="639">
        <v>50</v>
      </c>
      <c r="H8" s="575">
        <v>29134025</v>
      </c>
      <c r="I8" s="575">
        <v>2311736</v>
      </c>
      <c r="J8" s="575"/>
      <c r="K8" s="1066">
        <f>(H8+I8)-J8</f>
        <v>31445761</v>
      </c>
      <c r="L8" s="1066">
        <f>F8-K8</f>
        <v>68151938</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3941902</v>
      </c>
      <c r="D10" s="1068">
        <v>40961</v>
      </c>
      <c r="E10" s="1068"/>
      <c r="F10" s="1069">
        <f>(C10+D10)-E10</f>
        <v>3982863</v>
      </c>
      <c r="G10" s="639">
        <v>20</v>
      </c>
      <c r="H10" s="1070">
        <v>2041574</v>
      </c>
      <c r="I10" s="1070">
        <v>177543</v>
      </c>
      <c r="J10" s="1070"/>
      <c r="K10" s="1066">
        <f>(H10+I10)-J10</f>
        <v>2219117</v>
      </c>
      <c r="L10" s="1066">
        <f>F10-K10</f>
        <v>1763746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6720625</v>
      </c>
      <c r="D12" s="643">
        <v>417776</v>
      </c>
      <c r="E12" s="643"/>
      <c r="F12" s="1067">
        <f>(C12+D12)-E12</f>
        <v>7138401</v>
      </c>
      <c r="G12" s="639">
        <v>10</v>
      </c>
      <c r="H12" s="575">
        <v>4511319</v>
      </c>
      <c r="I12" s="575">
        <v>440153</v>
      </c>
      <c r="J12" s="575"/>
      <c r="K12" s="1066">
        <f>(H12+I12)-J12</f>
        <v>4951472</v>
      </c>
      <c r="L12" s="1066">
        <f>F12-K12</f>
        <v>2186929</v>
      </c>
    </row>
    <row r="13" spans="1:14" ht="14.25" thickTop="1" thickBot="1" x14ac:dyDescent="0.25">
      <c r="A13" s="654" t="s">
        <v>1336</v>
      </c>
      <c r="B13" s="285">
        <v>252</v>
      </c>
      <c r="C13" s="643">
        <v>5575531</v>
      </c>
      <c r="D13" s="643">
        <v>715882</v>
      </c>
      <c r="E13" s="643"/>
      <c r="F13" s="1067">
        <f>(C13+D13)-E13</f>
        <v>6291413</v>
      </c>
      <c r="G13" s="639">
        <v>5</v>
      </c>
      <c r="H13" s="575">
        <v>3222983</v>
      </c>
      <c r="I13" s="575">
        <v>478763</v>
      </c>
      <c r="J13" s="575"/>
      <c r="K13" s="1066">
        <f>(H13+I13)-J13</f>
        <v>3701746</v>
      </c>
      <c r="L13" s="1066">
        <f>F13-K13</f>
        <v>2589667</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53408</v>
      </c>
      <c r="D15" s="643">
        <v>14477</v>
      </c>
      <c r="E15" s="643">
        <v>53408</v>
      </c>
      <c r="F15" s="1067">
        <f>(C15+D15)-E15</f>
        <v>14477</v>
      </c>
      <c r="G15" s="640" t="s">
        <v>1030</v>
      </c>
      <c r="H15" s="641"/>
      <c r="I15" s="641"/>
      <c r="J15" s="641"/>
      <c r="K15" s="641"/>
      <c r="L15" s="1066">
        <f>F15-K15</f>
        <v>14477</v>
      </c>
    </row>
    <row r="16" spans="1:14" ht="15" customHeight="1" thickTop="1" thickBot="1" x14ac:dyDescent="0.25">
      <c r="A16" s="838" t="s">
        <v>748</v>
      </c>
      <c r="B16" s="873">
        <v>200</v>
      </c>
      <c r="C16" s="645">
        <f>SUM(C3,C5:C6,C8:C10,C12:C15)</f>
        <v>120025365</v>
      </c>
      <c r="D16" s="645">
        <f>SUM(D3,D5:D6,D8:D10,D12:D15)</f>
        <v>1947205</v>
      </c>
      <c r="E16" s="645">
        <f>SUM(E3,E5:E6,E8:E10,E12:E15)</f>
        <v>53408</v>
      </c>
      <c r="F16" s="645">
        <f>SUM(F3,F5:F6,F8:F10,F12:F15)</f>
        <v>121919162</v>
      </c>
      <c r="G16" s="639"/>
      <c r="H16" s="645">
        <f>SUM(H3,H6,H8:H10,H12:H14,)</f>
        <v>38909901</v>
      </c>
      <c r="I16" s="645">
        <f>SUM(I3,I6,I8:I10,I12:I14,)</f>
        <v>3408195</v>
      </c>
      <c r="J16" s="645">
        <f>SUM(J3,J6,J8:J10,J12:J14,)</f>
        <v>0</v>
      </c>
      <c r="K16" s="1067">
        <f>(H16+I16)-J16</f>
        <v>42318096</v>
      </c>
      <c r="L16" s="1067">
        <f>F16-K16</f>
        <v>79601066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433252</v>
      </c>
      <c r="G17" s="638">
        <v>10</v>
      </c>
      <c r="H17" s="1077"/>
      <c r="I17" s="1066">
        <f>F17/G17</f>
        <v>43325.2</v>
      </c>
      <c r="J17" s="1077"/>
      <c r="K17" s="1078"/>
      <c r="L17" s="1078"/>
    </row>
    <row r="18" spans="1:12" ht="14.25" thickTop="1" thickBot="1" x14ac:dyDescent="0.25">
      <c r="A18" s="875" t="s">
        <v>794</v>
      </c>
      <c r="B18" s="876"/>
      <c r="C18" s="1079"/>
      <c r="D18" s="1079"/>
      <c r="E18" s="1079"/>
      <c r="F18" s="1080"/>
      <c r="G18" s="874"/>
      <c r="H18" s="646"/>
      <c r="I18" s="1067">
        <f>SUM(I16,I17)</f>
        <v>3451520.2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21" activePane="bottomLeft" state="frozen"/>
      <selection pane="bottomLeft"/>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3" t="s">
        <v>1976</v>
      </c>
      <c r="B1" s="2354"/>
      <c r="C1" s="2354"/>
      <c r="D1" s="2354"/>
      <c r="E1" s="2354"/>
      <c r="F1" s="2355"/>
      <c r="G1" s="940"/>
    </row>
    <row r="2" spans="1:7" ht="13.5" thickBot="1" x14ac:dyDescent="0.25">
      <c r="A2" s="2356" t="s">
        <v>567</v>
      </c>
      <c r="B2" s="2357"/>
      <c r="C2" s="2357"/>
      <c r="D2" s="2357"/>
      <c r="E2" s="2357"/>
      <c r="F2" s="2358"/>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9"/>
      <c r="B5" s="2360"/>
      <c r="C5" s="2360"/>
      <c r="D5" s="2360"/>
      <c r="E5" s="2360"/>
      <c r="F5" s="2360"/>
    </row>
    <row r="6" spans="1:7" ht="13.5" customHeight="1" thickBot="1" x14ac:dyDescent="0.25">
      <c r="A6" s="2350" t="s">
        <v>1316</v>
      </c>
      <c r="B6" s="2351"/>
      <c r="C6" s="2351"/>
      <c r="D6" s="2351"/>
      <c r="E6" s="2351"/>
      <c r="F6" s="2352"/>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41389366</v>
      </c>
      <c r="G8" s="357"/>
    </row>
    <row r="9" spans="1:7" ht="12" customHeight="1" x14ac:dyDescent="0.2">
      <c r="A9" s="359" t="s">
        <v>539</v>
      </c>
      <c r="B9" s="944" t="s">
        <v>1872</v>
      </c>
      <c r="C9" s="358"/>
      <c r="D9" s="359" t="s">
        <v>591</v>
      </c>
      <c r="E9" s="579"/>
      <c r="F9" s="946">
        <f>'Expenditures 15-22'!K150</f>
        <v>4051105</v>
      </c>
      <c r="G9" s="947"/>
    </row>
    <row r="10" spans="1:7" ht="12" customHeight="1" x14ac:dyDescent="0.2">
      <c r="A10" s="359" t="s">
        <v>589</v>
      </c>
      <c r="B10" s="944" t="s">
        <v>1873</v>
      </c>
      <c r="C10" s="358"/>
      <c r="D10" s="359" t="s">
        <v>591</v>
      </c>
      <c r="E10" s="579"/>
      <c r="F10" s="946">
        <f>'Expenditures 15-22'!K168</f>
        <v>9066516</v>
      </c>
      <c r="G10" s="947"/>
    </row>
    <row r="11" spans="1:7" ht="12" customHeight="1" x14ac:dyDescent="0.2">
      <c r="A11" s="359" t="s">
        <v>540</v>
      </c>
      <c r="B11" s="944" t="s">
        <v>1874</v>
      </c>
      <c r="C11" s="358"/>
      <c r="D11" s="359" t="s">
        <v>591</v>
      </c>
      <c r="E11" s="579"/>
      <c r="F11" s="946">
        <f>'Expenditures 15-22'!K204</f>
        <v>5204727</v>
      </c>
      <c r="G11" s="947"/>
    </row>
    <row r="12" spans="1:7" ht="12" customHeight="1" x14ac:dyDescent="0.2">
      <c r="A12" s="359" t="s">
        <v>541</v>
      </c>
      <c r="B12" s="944" t="s">
        <v>1875</v>
      </c>
      <c r="C12" s="358"/>
      <c r="D12" s="359" t="s">
        <v>591</v>
      </c>
      <c r="E12" s="579"/>
      <c r="F12" s="946">
        <f>'Expenditures 15-22'!K288</f>
        <v>2034327</v>
      </c>
      <c r="G12" s="947"/>
    </row>
    <row r="13" spans="1:7" ht="12" customHeight="1" x14ac:dyDescent="0.2">
      <c r="A13" s="359" t="s">
        <v>113</v>
      </c>
      <c r="B13" s="944" t="s">
        <v>1876</v>
      </c>
      <c r="C13" s="358"/>
      <c r="D13" s="359" t="s">
        <v>591</v>
      </c>
      <c r="E13" s="579"/>
      <c r="F13" s="946">
        <f>'Expenditures 15-22'!K331</f>
        <v>724211</v>
      </c>
      <c r="G13" s="948"/>
    </row>
    <row r="14" spans="1:7" ht="12" customHeight="1" thickBot="1" x14ac:dyDescent="0.25">
      <c r="A14" s="949"/>
      <c r="B14" s="580"/>
      <c r="C14" s="581"/>
      <c r="D14" s="1004" t="s">
        <v>591</v>
      </c>
      <c r="E14" s="592" t="s">
        <v>1134</v>
      </c>
      <c r="F14" s="950">
        <f>SUM(F8:F13)</f>
        <v>62470252</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158536</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3956663</v>
      </c>
      <c r="G53" s="357"/>
    </row>
    <row r="54" spans="1:7" ht="12" customHeight="1" x14ac:dyDescent="0.2">
      <c r="A54" s="359" t="s">
        <v>538</v>
      </c>
      <c r="B54" s="359" t="s">
        <v>1884</v>
      </c>
      <c r="C54" s="965" t="s">
        <v>1160</v>
      </c>
      <c r="D54" s="961" t="s">
        <v>1302</v>
      </c>
      <c r="E54" s="579"/>
      <c r="F54" s="1108">
        <f>'Expenditures 15-22'!G114</f>
        <v>86801</v>
      </c>
      <c r="G54" s="357"/>
    </row>
    <row r="55" spans="1:7" ht="12" customHeight="1" x14ac:dyDescent="0.2">
      <c r="A55" s="359" t="s">
        <v>538</v>
      </c>
      <c r="B55" s="359" t="s">
        <v>1885</v>
      </c>
      <c r="C55" s="965" t="s">
        <v>1160</v>
      </c>
      <c r="D55" s="961" t="s">
        <v>331</v>
      </c>
      <c r="E55" s="579"/>
      <c r="F55" s="1108">
        <f>'Expenditures 15-22'!I114</f>
        <v>227683</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0</v>
      </c>
      <c r="G58" s="357"/>
    </row>
    <row r="59" spans="1:7" ht="12" customHeight="1" x14ac:dyDescent="0.2">
      <c r="A59" s="971" t="s">
        <v>539</v>
      </c>
      <c r="B59" s="68" t="s">
        <v>1889</v>
      </c>
      <c r="C59" s="1051" t="s">
        <v>1160</v>
      </c>
      <c r="D59" s="68" t="s">
        <v>331</v>
      </c>
      <c r="F59" s="1111">
        <f>'Expenditures 15-22'!I150</f>
        <v>29773</v>
      </c>
      <c r="G59" s="357"/>
    </row>
    <row r="60" spans="1:7" ht="12" customHeight="1" x14ac:dyDescent="0.2">
      <c r="A60" s="971" t="s">
        <v>589</v>
      </c>
      <c r="B60" s="68" t="s">
        <v>1890</v>
      </c>
      <c r="C60" s="1051">
        <v>4000</v>
      </c>
      <c r="D60" s="68" t="s">
        <v>357</v>
      </c>
      <c r="F60" s="1112">
        <f>'Expenditures 15-22'!K154</f>
        <v>109696</v>
      </c>
      <c r="G60" s="357"/>
    </row>
    <row r="61" spans="1:7" ht="12" customHeight="1" x14ac:dyDescent="0.2">
      <c r="A61" s="968" t="s">
        <v>589</v>
      </c>
      <c r="B61" s="968" t="s">
        <v>1891</v>
      </c>
      <c r="C61" s="969" t="str">
        <f>'Expenditures 15-22'!B164</f>
        <v>5300</v>
      </c>
      <c r="D61" s="1053" t="s">
        <v>356</v>
      </c>
      <c r="E61" s="593"/>
      <c r="F61" s="1108">
        <f>'Expenditures 15-22'!K164</f>
        <v>3580177</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578127</v>
      </c>
      <c r="G64" s="357"/>
    </row>
    <row r="65" spans="1:8" ht="12" customHeight="1" x14ac:dyDescent="0.2">
      <c r="A65" s="359" t="s">
        <v>540</v>
      </c>
      <c r="B65" s="359" t="s">
        <v>1895</v>
      </c>
      <c r="C65" s="962" t="s">
        <v>1160</v>
      </c>
      <c r="D65" s="961" t="s">
        <v>1302</v>
      </c>
      <c r="E65" s="579"/>
      <c r="F65" s="1108">
        <f>'Expenditures 15-22'!G204</f>
        <v>715882</v>
      </c>
      <c r="G65" s="357"/>
    </row>
    <row r="66" spans="1:8" ht="12" customHeight="1" x14ac:dyDescent="0.2">
      <c r="A66" s="359" t="s">
        <v>540</v>
      </c>
      <c r="B66" s="359" t="s">
        <v>1896</v>
      </c>
      <c r="C66" s="962" t="s">
        <v>1160</v>
      </c>
      <c r="D66" s="961" t="s">
        <v>331</v>
      </c>
      <c r="E66" s="579"/>
      <c r="F66" s="1108">
        <f>'Expenditures 15-22'!I204</f>
        <v>1191</v>
      </c>
      <c r="G66" s="357"/>
    </row>
    <row r="67" spans="1:8" ht="12" customHeight="1" x14ac:dyDescent="0.2">
      <c r="A67" s="359" t="s">
        <v>541</v>
      </c>
      <c r="B67" s="359" t="s">
        <v>1897</v>
      </c>
      <c r="C67" s="962" t="str">
        <f>'Expenditures 15-22'!B210</f>
        <v>1125</v>
      </c>
      <c r="D67" s="1052" t="str">
        <f>'Expenditures 15-22'!A210</f>
        <v>Pre-K Programs</v>
      </c>
      <c r="E67" s="579"/>
      <c r="F67" s="1108">
        <f>'Expenditures 15-22'!K210</f>
        <v>0</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6469</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9450998</v>
      </c>
      <c r="G75" s="357"/>
    </row>
    <row r="76" spans="1:8" s="971" customFormat="1" ht="12" customHeight="1" thickTop="1" thickBot="1" x14ac:dyDescent="0.25">
      <c r="A76" s="585"/>
      <c r="B76" s="583"/>
      <c r="C76" s="584"/>
      <c r="D76" s="970" t="s">
        <v>1858</v>
      </c>
      <c r="E76" s="595"/>
      <c r="F76" s="1114">
        <f>(F14-F75)</f>
        <v>53019254</v>
      </c>
      <c r="G76" s="359"/>
    </row>
    <row r="77" spans="1:8" s="971" customFormat="1" ht="12" customHeight="1" thickTop="1" x14ac:dyDescent="0.2">
      <c r="A77" s="586"/>
      <c r="B77" s="583"/>
      <c r="C77" s="584"/>
      <c r="D77" s="970" t="s">
        <v>1946</v>
      </c>
      <c r="E77" s="595"/>
      <c r="F77" s="1622">
        <v>4462.28</v>
      </c>
      <c r="G77" s="360"/>
      <c r="H77" s="359"/>
    </row>
    <row r="78" spans="1:8" s="971" customFormat="1" ht="12" customHeight="1" thickBot="1" x14ac:dyDescent="0.25">
      <c r="A78" s="587"/>
      <c r="B78" s="583"/>
      <c r="C78" s="584"/>
      <c r="D78" s="970" t="s">
        <v>1926</v>
      </c>
      <c r="E78" s="595" t="s">
        <v>1134</v>
      </c>
      <c r="F78" s="1115">
        <f>IF(F77&gt;0,F76/F77," Complete Line 77")</f>
        <v>11881.651084199109</v>
      </c>
      <c r="G78" s="359"/>
    </row>
    <row r="79" spans="1:8" s="971" customFormat="1" ht="12" thickTop="1" x14ac:dyDescent="0.2">
      <c r="A79" s="384"/>
      <c r="B79" s="359"/>
      <c r="C79" s="358"/>
      <c r="D79" s="582"/>
      <c r="E79" s="579"/>
      <c r="F79" s="972"/>
      <c r="G79" s="359"/>
    </row>
    <row r="80" spans="1:8" s="971" customFormat="1" ht="12" thickBot="1" x14ac:dyDescent="0.25">
      <c r="A80" s="2350" t="s">
        <v>1317</v>
      </c>
      <c r="B80" s="2351"/>
      <c r="C80" s="2351"/>
      <c r="D80" s="2351"/>
      <c r="E80" s="2351"/>
      <c r="F80" s="2352"/>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5339</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23274</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521820</v>
      </c>
      <c r="G93" s="979"/>
    </row>
    <row r="94" spans="1:7" ht="12" customHeight="1" x14ac:dyDescent="0.2">
      <c r="A94" s="980" t="s">
        <v>147</v>
      </c>
      <c r="B94" s="980" t="s">
        <v>183</v>
      </c>
      <c r="C94" s="977">
        <v>1700</v>
      </c>
      <c r="D94" s="986" t="str">
        <f>'Revenues 9-14'!A82</f>
        <v>Total District/School Activity Income</v>
      </c>
      <c r="E94" s="385"/>
      <c r="F94" s="1073">
        <f>SUM('Revenues 9-14'!C82,'Revenues 9-14'!D82)</f>
        <v>272918</v>
      </c>
      <c r="G94" s="979"/>
    </row>
    <row r="95" spans="1:7" ht="12" customHeight="1" x14ac:dyDescent="0.2">
      <c r="A95" s="980" t="s">
        <v>538</v>
      </c>
      <c r="B95" s="980" t="s">
        <v>184</v>
      </c>
      <c r="C95" s="977">
        <f>'Revenues 9-14'!B84</f>
        <v>1811</v>
      </c>
      <c r="D95" s="978" t="str">
        <f>'Revenues 9-14'!A84</f>
        <v>Rentals - Regular Textbooks</v>
      </c>
      <c r="E95" s="385"/>
      <c r="F95" s="1073">
        <f>'Revenues 9-14'!C84</f>
        <v>478204</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6307</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1670842</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24628</v>
      </c>
      <c r="G105" s="979"/>
    </row>
    <row r="106" spans="1:7" ht="12" customHeight="1" x14ac:dyDescent="0.2">
      <c r="A106" s="1049" t="s">
        <v>769</v>
      </c>
      <c r="B106" s="980" t="s">
        <v>949</v>
      </c>
      <c r="C106" s="988">
        <v>3300</v>
      </c>
      <c r="D106" s="978" t="str">
        <f>'Revenues 9-14'!A144</f>
        <v>Total Bilingual Ed</v>
      </c>
      <c r="E106" s="385"/>
      <c r="F106" s="1073">
        <f>SUM('Revenues 9-14'!C144,'Revenues 9-14'!G144)</f>
        <v>130314</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5568</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29236</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2826754</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2753</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742805</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402491</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388461</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25947</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1916</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1726</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69510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88487</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89381</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239646</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7060</v>
      </c>
      <c r="G173" s="382"/>
    </row>
    <row r="174" spans="1:7" x14ac:dyDescent="0.2">
      <c r="A174" s="382"/>
      <c r="B174" s="382"/>
      <c r="C174" s="386"/>
      <c r="D174" s="382"/>
      <c r="E174" s="385"/>
      <c r="F174" s="1116"/>
      <c r="G174" s="1001"/>
    </row>
    <row r="175" spans="1:7" x14ac:dyDescent="0.2">
      <c r="A175" s="588"/>
      <c r="B175" s="589"/>
      <c r="C175" s="590"/>
      <c r="D175" s="1002" t="s">
        <v>1924</v>
      </c>
      <c r="E175" s="1056" t="s">
        <v>1134</v>
      </c>
      <c r="F175" s="1117">
        <f>SUM(F83:F135,F160:F173)</f>
        <v>8053471</v>
      </c>
    </row>
    <row r="176" spans="1:7" ht="12" customHeight="1" x14ac:dyDescent="0.2">
      <c r="A176" s="588"/>
      <c r="B176" s="589"/>
      <c r="C176" s="590"/>
      <c r="D176" s="1002" t="s">
        <v>1923</v>
      </c>
      <c r="E176" s="1056"/>
      <c r="F176" s="1118">
        <f>'PCTC-OEPP 28-29'!F76-F175</f>
        <v>44965783</v>
      </c>
    </row>
    <row r="177" spans="1:7" ht="12" customHeight="1" x14ac:dyDescent="0.2">
      <c r="A177" s="588"/>
      <c r="B177" s="589"/>
      <c r="C177" s="590"/>
      <c r="D177" s="1002" t="s">
        <v>798</v>
      </c>
      <c r="E177" s="1056"/>
      <c r="F177" s="1118">
        <f>'Cap Outlay Deprec 27'!I18</f>
        <v>3451520.2</v>
      </c>
    </row>
    <row r="178" spans="1:7" ht="12" customHeight="1" x14ac:dyDescent="0.2">
      <c r="A178" s="588"/>
      <c r="B178" s="589"/>
      <c r="C178" s="590"/>
      <c r="D178" s="1002" t="s">
        <v>1925</v>
      </c>
      <c r="E178" s="1056"/>
      <c r="F178" s="1118">
        <f>F176+F177</f>
        <v>48417303.200000003</v>
      </c>
    </row>
    <row r="179" spans="1:7" ht="12" customHeight="1" x14ac:dyDescent="0.2">
      <c r="A179" s="588"/>
      <c r="B179" s="591"/>
      <c r="C179" s="590"/>
      <c r="D179" s="1002" t="s">
        <v>1977</v>
      </c>
      <c r="E179" s="1056"/>
      <c r="F179" s="1119">
        <f>'PCTC-OEPP 28-29'!F77</f>
        <v>4462.28</v>
      </c>
      <c r="G179" s="69"/>
    </row>
    <row r="180" spans="1:7" ht="12" customHeight="1" thickBot="1" x14ac:dyDescent="0.25">
      <c r="A180" s="588"/>
      <c r="B180" s="591"/>
      <c r="C180" s="590"/>
      <c r="D180" s="1002" t="s">
        <v>2066</v>
      </c>
      <c r="E180" s="1056" t="s">
        <v>2067</v>
      </c>
      <c r="F180" s="1120">
        <f>F178/F179</f>
        <v>10850.350762390528</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1"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1" t="s">
        <v>1689</v>
      </c>
      <c r="B5" s="2362"/>
      <c r="C5" s="2362"/>
      <c r="D5" s="2362"/>
      <c r="E5" s="2362"/>
      <c r="F5" s="2362"/>
      <c r="G5" s="2363"/>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940841</v>
      </c>
      <c r="F10" s="865"/>
      <c r="G10" s="1121"/>
      <c r="H10" s="216"/>
      <c r="I10" s="216"/>
    </row>
    <row r="11" spans="1:9" s="2" customFormat="1" ht="22.5" customHeight="1" x14ac:dyDescent="0.2">
      <c r="A11" s="2366" t="s">
        <v>2056</v>
      </c>
      <c r="B11" s="2367"/>
      <c r="C11" s="2367"/>
      <c r="D11" s="2306"/>
      <c r="E11" s="863">
        <v>88135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25262594</v>
      </c>
      <c r="F19" s="771"/>
      <c r="G19" s="773">
        <f>'Expenditures 15-22'!K33-SUM('Expenditures 15-22'!G33,'Expenditures 15-22'!I33)+'Expenditures 15-22'!D223</f>
        <v>25262594</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4560408</v>
      </c>
      <c r="F21" s="771"/>
      <c r="G21" s="773">
        <f>'Expenditures 15-22'!K42-SUM('Expenditures 15-22'!G42,'Expenditures 15-22'!I42)+'Expenditures 15-22'!K120-SUM('Expenditures 15-22'!G120,'Expenditures 15-22'!I120)+'Expenditures 15-22'!K174-SUM('Expenditures 15-22'!G174,'Expenditures 15-22'!I174)+'Expenditures 15-22'!D232</f>
        <v>4560408</v>
      </c>
      <c r="H21" s="286"/>
      <c r="I21" s="216"/>
    </row>
    <row r="22" spans="1:9" s="2" customFormat="1" ht="12" customHeight="1" x14ac:dyDescent="0.2">
      <c r="A22" s="770" t="s">
        <v>663</v>
      </c>
      <c r="B22" s="766"/>
      <c r="C22" s="765">
        <v>2200</v>
      </c>
      <c r="D22" s="771"/>
      <c r="E22" s="772">
        <f>'Expenditures 15-22'!K47-SUM('Expenditures 15-22'!G47,'Expenditures 15-22'!I47)+'Expenditures 15-22'!D237</f>
        <v>3318808</v>
      </c>
      <c r="F22" s="771"/>
      <c r="G22" s="773">
        <f>'Expenditures 15-22'!K47-SUM('Expenditures 15-22'!G47,'Expenditures 15-22'!I47)+'Expenditures 15-22'!D237</f>
        <v>3318808</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1511498</v>
      </c>
      <c r="F23" s="771"/>
      <c r="G23" s="772">
        <f>'Expenditures 15-22'!K53-SUM('Expenditures 15-22'!G53,'Expenditures 15-22'!I53)+'Expenditures 15-22'!D251+'Expenditures 15-22'!K323-SUM('Expenditures 15-22'!G323,'Expenditures 15-22'!I323)</f>
        <v>1511498</v>
      </c>
      <c r="H23" s="286"/>
      <c r="I23" s="216"/>
    </row>
    <row r="24" spans="1:9" s="2" customFormat="1" ht="12" customHeight="1" x14ac:dyDescent="0.2">
      <c r="A24" s="770" t="s">
        <v>665</v>
      </c>
      <c r="B24" s="766"/>
      <c r="C24" s="765">
        <v>2400</v>
      </c>
      <c r="D24" s="771"/>
      <c r="E24" s="772">
        <f>'Expenditures 15-22'!K57-SUM('Expenditures 15-22'!G57,'Expenditures 15-22'!I57)+'Expenditures 15-22'!D255</f>
        <v>2718041</v>
      </c>
      <c r="F24" s="771"/>
      <c r="G24" s="773">
        <f>'Expenditures 15-22'!K57-SUM('Expenditures 15-22'!G57,'Expenditures 15-22'!I57)+'Expenditures 15-22'!D255</f>
        <v>2718041</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465142</v>
      </c>
      <c r="E26" s="772">
        <f>'Expenditures 15-22'!K122-SUM('Expenditures 15-22'!G122,'Expenditures 15-22'!I122)+E7</f>
        <v>0</v>
      </c>
      <c r="F26" s="772">
        <f>'Expenditures 15-22'!K59-SUM('Expenditures 15-22'!G59,'Expenditures 15-22'!I59)+'Expenditures 15-22'!D257-E7</f>
        <v>465142</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4436217</v>
      </c>
      <c r="F28" s="775">
        <f>'Expenditures 15-22'!K61-SUM('Expenditures 15-22'!G61,'Expenditures 15-22'!I61)+'Expenditures 15-22'!K124-SUM('Expenditures 15-22'!G124,'Expenditures 15-22'!I124)+'Expenditures 15-22'!D260-E9</f>
        <v>4436217</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4360987</v>
      </c>
      <c r="F29" s="771"/>
      <c r="G29" s="773">
        <f>'Expenditures 15-22'!K62-SUM('Expenditures 15-22'!G62,'Expenditures 15-22'!I62)+'Expenditures 15-22'!K125-SUM('Expenditures 15-22'!G125,'Expenditures 15-22'!I125)+'Expenditures 15-22'!K176-SUM('Expenditures 15-22'!G176,'Expenditures 15-22'!I176)+'Expenditures 15-22'!D261</f>
        <v>4360987</v>
      </c>
      <c r="H29" s="394"/>
    </row>
    <row r="30" spans="1:9" ht="12" customHeight="1" x14ac:dyDescent="0.2">
      <c r="A30" s="770" t="s">
        <v>107</v>
      </c>
      <c r="B30" s="768"/>
      <c r="C30" s="765">
        <v>2560</v>
      </c>
      <c r="D30" s="771"/>
      <c r="E30" s="772">
        <f>'Expenditures 15-22'!K63-SUM('Expenditures 15-22'!G63,'Expenditures 15-22'!I63)+'Expenditures 15-22'!D262-E10</f>
        <v>1710</v>
      </c>
      <c r="F30" s="771"/>
      <c r="G30" s="772">
        <f>'Expenditures 15-22'!K63-SUM('Expenditures 15-22'!G63,'Expenditures 15-22'!I63)+'Expenditures 15-22'!D262-E10</f>
        <v>1710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2226</v>
      </c>
      <c r="F33" s="771"/>
      <c r="G33" s="772">
        <f>'Expenditures 15-22'!K67-SUM('Expenditures 15-22'!G67,'Expenditures 15-22'!I67)+'Expenditures 15-22'!D266</f>
        <v>2226</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184067</v>
      </c>
      <c r="E36" s="772">
        <f>E13</f>
        <v>0</v>
      </c>
      <c r="F36" s="772">
        <f>'Expenditures 15-22'!K70-SUM('Expenditures 15-22'!G70,'Expenditures 15-22'!I70)+'Expenditures 15-22'!D269-E13</f>
        <v>184067</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649209</v>
      </c>
      <c r="E40" s="775">
        <f>SUM(E19:E39)</f>
        <v>46172489</v>
      </c>
      <c r="F40" s="775">
        <f>SUM(F19:F39)</f>
        <v>5085426</v>
      </c>
      <c r="G40" s="775">
        <f>SUM(G19:G39)</f>
        <v>41736272</v>
      </c>
    </row>
    <row r="41" spans="1:7" x14ac:dyDescent="0.2">
      <c r="A41" s="286"/>
      <c r="B41" s="216"/>
      <c r="C41" s="287"/>
      <c r="D41" s="2364" t="s">
        <v>615</v>
      </c>
      <c r="E41" s="2365"/>
      <c r="F41" s="779" t="s">
        <v>616</v>
      </c>
      <c r="G41" s="786"/>
    </row>
    <row r="42" spans="1:7" ht="12" customHeight="1" x14ac:dyDescent="0.2">
      <c r="A42" s="286"/>
      <c r="B42" s="216"/>
      <c r="C42" s="287"/>
      <c r="D42" s="780" t="s">
        <v>562</v>
      </c>
      <c r="E42" s="776">
        <f>D40</f>
        <v>649209</v>
      </c>
      <c r="F42" s="780" t="s">
        <v>564</v>
      </c>
      <c r="G42" s="776">
        <f>F40</f>
        <v>5085426</v>
      </c>
    </row>
    <row r="43" spans="1:7" ht="12" customHeight="1" x14ac:dyDescent="0.2">
      <c r="A43" s="286"/>
      <c r="B43" s="216"/>
      <c r="C43" s="287"/>
      <c r="D43" s="780" t="s">
        <v>563</v>
      </c>
      <c r="E43" s="776">
        <f>E40</f>
        <v>46172489</v>
      </c>
      <c r="F43" s="780" t="s">
        <v>563</v>
      </c>
      <c r="G43" s="776">
        <f>G40</f>
        <v>41736272</v>
      </c>
    </row>
    <row r="44" spans="1:7" ht="12" customHeight="1" x14ac:dyDescent="0.2">
      <c r="A44" s="286"/>
      <c r="B44" s="216"/>
      <c r="C44" s="216"/>
      <c r="D44" s="790" t="s">
        <v>1187</v>
      </c>
      <c r="E44" s="791">
        <f>(E42/E43)</f>
        <v>1.406051555938429E-2</v>
      </c>
      <c r="F44" s="790" t="s">
        <v>1187</v>
      </c>
      <c r="G44" s="791">
        <f>(G42/G43)</f>
        <v>0.12184667571650865</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1947</v>
      </c>
      <c r="B3" s="1989"/>
      <c r="C3" s="1989"/>
      <c r="D3" s="1989"/>
      <c r="E3" s="1990"/>
    </row>
    <row r="4" spans="1:7" ht="3.75" customHeight="1" x14ac:dyDescent="0.2">
      <c r="A4" s="1989"/>
      <c r="B4" s="1989"/>
      <c r="C4" s="1989"/>
      <c r="D4" s="1989"/>
      <c r="E4" s="1990"/>
    </row>
    <row r="5" spans="1:7" ht="15" x14ac:dyDescent="0.25">
      <c r="A5" s="2371" t="s">
        <v>2068</v>
      </c>
      <c r="B5" s="2372"/>
      <c r="C5" s="2372"/>
      <c r="D5" s="2372"/>
      <c r="E5" s="2372"/>
    </row>
    <row r="6" spans="1:7" ht="12" customHeight="1" x14ac:dyDescent="0.25">
      <c r="A6" s="1992"/>
      <c r="B6" s="2373" t="s">
        <v>2181</v>
      </c>
      <c r="C6" s="2373"/>
      <c r="D6" s="2373"/>
      <c r="E6" s="1993"/>
    </row>
    <row r="7" spans="1:7" ht="11.25" customHeight="1" x14ac:dyDescent="0.25">
      <c r="A7" s="1992"/>
      <c r="B7" s="2374" t="s">
        <v>2090</v>
      </c>
      <c r="C7" s="2374"/>
      <c r="D7" s="2374"/>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2055</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t="s">
        <v>2171</v>
      </c>
      <c r="C14" s="2004" t="s">
        <v>2171</v>
      </c>
      <c r="D14" s="2007" t="s">
        <v>2171</v>
      </c>
      <c r="E14" s="2006" t="s">
        <v>2182</v>
      </c>
    </row>
    <row r="15" spans="1:7" ht="12" customHeight="1" x14ac:dyDescent="0.2">
      <c r="A15" s="2003" t="s">
        <v>1722</v>
      </c>
      <c r="B15" s="2004" t="s">
        <v>2171</v>
      </c>
      <c r="C15" s="2004" t="s">
        <v>2171</v>
      </c>
      <c r="D15" s="2007" t="s">
        <v>2171</v>
      </c>
      <c r="E15" s="2006" t="s">
        <v>2183</v>
      </c>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2040</v>
      </c>
      <c r="B19" s="2004" t="s">
        <v>2171</v>
      </c>
      <c r="C19" s="2004" t="s">
        <v>2171</v>
      </c>
      <c r="D19" s="2007" t="s">
        <v>2171</v>
      </c>
      <c r="E19" s="2006" t="s">
        <v>2184</v>
      </c>
    </row>
    <row r="20" spans="1:11" ht="12" customHeight="1" x14ac:dyDescent="0.2">
      <c r="A20" s="2003" t="s">
        <v>2041</v>
      </c>
      <c r="B20" s="2004" t="s">
        <v>2171</v>
      </c>
      <c r="C20" s="2004" t="s">
        <v>2171</v>
      </c>
      <c r="D20" s="2007" t="s">
        <v>2171</v>
      </c>
      <c r="E20" s="2006" t="s">
        <v>2185</v>
      </c>
    </row>
    <row r="21" spans="1:11" ht="12" customHeight="1" x14ac:dyDescent="0.2">
      <c r="A21" s="2003" t="s">
        <v>2042</v>
      </c>
      <c r="B21" s="2004"/>
      <c r="C21" s="2004"/>
      <c r="D21" s="2007"/>
      <c r="E21" s="2006"/>
    </row>
    <row r="22" spans="1:11" ht="12" customHeight="1" x14ac:dyDescent="0.2">
      <c r="A22" s="2003" t="s">
        <v>2043</v>
      </c>
      <c r="B22" s="2004"/>
      <c r="C22" s="2004"/>
      <c r="D22" s="2007"/>
      <c r="E22" s="2006"/>
    </row>
    <row r="23" spans="1:11" ht="12" customHeight="1" x14ac:dyDescent="0.2">
      <c r="A23" s="2003" t="s">
        <v>2044</v>
      </c>
      <c r="B23" s="2004"/>
      <c r="C23" s="2004"/>
      <c r="D23" s="2007"/>
      <c r="E23" s="2006"/>
    </row>
    <row r="24" spans="1:11" ht="12" customHeight="1" x14ac:dyDescent="0.2">
      <c r="A24" s="2003" t="s">
        <v>2045</v>
      </c>
      <c r="B24" s="2004"/>
      <c r="C24" s="2004"/>
      <c r="D24" s="2007"/>
      <c r="E24" s="2006"/>
    </row>
    <row r="25" spans="1:11" ht="12" customHeight="1" x14ac:dyDescent="0.2">
      <c r="A25" s="2003" t="s">
        <v>2046</v>
      </c>
      <c r="B25" s="2004"/>
      <c r="C25" s="2004"/>
      <c r="D25" s="2007"/>
      <c r="E25" s="2006"/>
    </row>
    <row r="26" spans="1:11" ht="12" customHeight="1" x14ac:dyDescent="0.2">
      <c r="A26" s="2003" t="s">
        <v>2047</v>
      </c>
      <c r="B26" s="2004" t="s">
        <v>2171</v>
      </c>
      <c r="C26" s="2004" t="s">
        <v>2171</v>
      </c>
      <c r="D26" s="2007" t="s">
        <v>2171</v>
      </c>
      <c r="E26" s="2006" t="s">
        <v>2186</v>
      </c>
    </row>
    <row r="27" spans="1:11" x14ac:dyDescent="0.2">
      <c r="A27" s="2003" t="s">
        <v>2048</v>
      </c>
      <c r="B27" s="2004"/>
      <c r="C27" s="2004"/>
      <c r="D27" s="2007"/>
      <c r="E27" s="2006"/>
    </row>
    <row r="28" spans="1:11" ht="12" customHeight="1" x14ac:dyDescent="0.2">
      <c r="A28" s="2003" t="s">
        <v>2049</v>
      </c>
      <c r="B28" s="2004"/>
      <c r="C28" s="2004"/>
      <c r="D28" s="2007"/>
      <c r="E28" s="2006"/>
    </row>
    <row r="29" spans="1:11" ht="12" customHeight="1" x14ac:dyDescent="0.2">
      <c r="A29" s="2003" t="s">
        <v>2050</v>
      </c>
      <c r="B29" s="2004"/>
      <c r="C29" s="2004"/>
      <c r="D29" s="2007"/>
      <c r="E29" s="2006"/>
    </row>
    <row r="30" spans="1:11" ht="12" customHeight="1" x14ac:dyDescent="0.2">
      <c r="A30" s="2003" t="s">
        <v>2051</v>
      </c>
      <c r="B30" s="2004"/>
      <c r="C30" s="2004"/>
      <c r="D30" s="2007"/>
      <c r="E30" s="2006"/>
    </row>
    <row r="31" spans="1:11" ht="12" customHeight="1" x14ac:dyDescent="0.2">
      <c r="A31" s="2003" t="s">
        <v>2052</v>
      </c>
      <c r="B31" s="2004" t="s">
        <v>2171</v>
      </c>
      <c r="C31" s="2004" t="s">
        <v>2171</v>
      </c>
      <c r="D31" s="2007" t="s">
        <v>2171</v>
      </c>
      <c r="E31" s="2006" t="s">
        <v>2188</v>
      </c>
      <c r="K31" s="2017"/>
    </row>
    <row r="32" spans="1:11" ht="12" customHeight="1" x14ac:dyDescent="0.2">
      <c r="A32" s="2003" t="s">
        <v>2053</v>
      </c>
      <c r="B32" s="2004" t="s">
        <v>2171</v>
      </c>
      <c r="C32" s="2004" t="s">
        <v>2171</v>
      </c>
      <c r="D32" s="2007" t="s">
        <v>2171</v>
      </c>
      <c r="E32" s="2006" t="s">
        <v>2187</v>
      </c>
    </row>
    <row r="33" spans="1:5" ht="12" customHeight="1" x14ac:dyDescent="0.2">
      <c r="A33" s="2003" t="s">
        <v>2054</v>
      </c>
      <c r="B33" s="2004"/>
      <c r="C33" s="2004"/>
      <c r="D33" s="2007"/>
      <c r="E33" s="2006"/>
    </row>
    <row r="34" spans="1:5" ht="12" customHeight="1" x14ac:dyDescent="0.25">
      <c r="A34" s="2008"/>
      <c r="B34" s="2008"/>
      <c r="C34" s="2008"/>
      <c r="D34" s="2008"/>
      <c r="E34" s="2008"/>
    </row>
    <row r="35" spans="1:5" ht="12" customHeight="1" x14ac:dyDescent="0.2">
      <c r="A35" s="2009" t="s">
        <v>1727</v>
      </c>
      <c r="B35" s="2375"/>
      <c r="C35" s="2375"/>
      <c r="D35" s="2375"/>
      <c r="E35" s="2376"/>
    </row>
    <row r="36" spans="1:5" ht="12" customHeight="1" x14ac:dyDescent="0.2">
      <c r="A36" s="2377"/>
      <c r="B36" s="2378"/>
      <c r="C36" s="2378"/>
      <c r="D36" s="2378"/>
      <c r="E36" s="2379"/>
    </row>
    <row r="37" spans="1:5" ht="12" customHeight="1" x14ac:dyDescent="0.2">
      <c r="A37" s="2377"/>
      <c r="B37" s="2378"/>
      <c r="C37" s="2378"/>
      <c r="D37" s="2378"/>
      <c r="E37" s="2379"/>
    </row>
    <row r="38" spans="1:5" ht="12" customHeight="1" x14ac:dyDescent="0.2">
      <c r="A38" s="2380"/>
      <c r="B38" s="2381"/>
      <c r="C38" s="2381"/>
      <c r="D38" s="2381"/>
      <c r="E38" s="2382"/>
    </row>
    <row r="39" spans="1:5" ht="4.5" hidden="1" customHeight="1" x14ac:dyDescent="0.2">
      <c r="A39" s="2010"/>
      <c r="B39" s="2010"/>
      <c r="C39" s="2010"/>
      <c r="D39" s="2010"/>
      <c r="E39" s="2010"/>
    </row>
    <row r="40" spans="1:5" s="2008" customFormat="1" ht="12" customHeight="1" x14ac:dyDescent="0.25">
      <c r="A40" s="2011" t="s">
        <v>1726</v>
      </c>
      <c r="B40" s="2383"/>
      <c r="C40" s="2383"/>
      <c r="D40" s="2383"/>
      <c r="E40" s="2384"/>
    </row>
    <row r="41" spans="1:5" s="2008" customFormat="1" ht="12" customHeight="1" x14ac:dyDescent="0.25">
      <c r="A41" s="2385"/>
      <c r="B41" s="2386"/>
      <c r="C41" s="2386"/>
      <c r="D41" s="2386"/>
      <c r="E41" s="2387"/>
    </row>
    <row r="42" spans="1:5" s="2008" customFormat="1" ht="12" customHeight="1" x14ac:dyDescent="0.25">
      <c r="A42" s="2385"/>
      <c r="B42" s="2386"/>
      <c r="C42" s="2386"/>
      <c r="D42" s="2386"/>
      <c r="E42" s="2387"/>
    </row>
    <row r="43" spans="1:5" s="2008" customFormat="1" ht="15" x14ac:dyDescent="0.25">
      <c r="A43" s="2368"/>
      <c r="B43" s="2369"/>
      <c r="C43" s="2369"/>
      <c r="D43" s="2369"/>
      <c r="E43" s="2370"/>
    </row>
    <row r="44" spans="1:5" s="2008" customFormat="1" ht="12" hidden="1" customHeight="1" x14ac:dyDescent="0.25">
      <c r="A44" s="2368"/>
      <c r="B44" s="2369"/>
      <c r="C44" s="2369"/>
      <c r="D44" s="2369"/>
      <c r="E44" s="2370"/>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3" t="str">
        <f>COVER!A17</f>
        <v>Wauconda CUSD 118</v>
      </c>
      <c r="J6" s="2394"/>
    </row>
    <row r="7" spans="1:10" x14ac:dyDescent="0.2">
      <c r="A7" s="2395" t="s">
        <v>1037</v>
      </c>
      <c r="B7" s="2396"/>
      <c r="C7" s="2396"/>
      <c r="D7" s="2396"/>
      <c r="E7" s="2397"/>
      <c r="F7" s="1661"/>
      <c r="G7" s="1650"/>
      <c r="H7" s="1660" t="s">
        <v>438</v>
      </c>
      <c r="I7" s="2398">
        <f>COVER!A13</f>
        <v>34049118026</v>
      </c>
      <c r="J7" s="2398"/>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1948</v>
      </c>
      <c r="F9" s="1671"/>
      <c r="G9" s="1671"/>
      <c r="H9" s="1672" t="s">
        <v>1949</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9" t="s">
        <v>571</v>
      </c>
      <c r="B11" s="2400"/>
      <c r="C11" s="2401"/>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394206</v>
      </c>
      <c r="F12" s="1689"/>
      <c r="G12" s="1688">
        <f t="shared" ref="G12:G18" si="0">SUM(E12:F12)</f>
        <v>394206</v>
      </c>
      <c r="H12" s="1690">
        <v>409433</v>
      </c>
      <c r="I12" s="1689"/>
      <c r="J12" s="1688">
        <f t="shared" ref="J12:J18" si="1">SUM(H12:I12)</f>
        <v>409433</v>
      </c>
    </row>
    <row r="13" spans="1:10" ht="15" customHeight="1" x14ac:dyDescent="0.2">
      <c r="A13" s="1684">
        <v>2</v>
      </c>
      <c r="B13" s="1685" t="s">
        <v>45</v>
      </c>
      <c r="C13" s="1686"/>
      <c r="D13" s="1687">
        <v>2330</v>
      </c>
      <c r="E13" s="1688">
        <f>'Expenditures 15-22'!K51</f>
        <v>0</v>
      </c>
      <c r="F13" s="1689"/>
      <c r="G13" s="1688">
        <f t="shared" si="0"/>
        <v>0</v>
      </c>
      <c r="H13" s="1690">
        <v>0</v>
      </c>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v>0</v>
      </c>
      <c r="I14" s="1689"/>
      <c r="J14" s="1688">
        <f t="shared" si="1"/>
        <v>0</v>
      </c>
    </row>
    <row r="15" spans="1:10" ht="15" customHeight="1" x14ac:dyDescent="0.2">
      <c r="A15" s="1684">
        <v>4</v>
      </c>
      <c r="B15" s="1685" t="s">
        <v>1258</v>
      </c>
      <c r="C15" s="1686"/>
      <c r="D15" s="1687">
        <v>2510</v>
      </c>
      <c r="E15" s="1688">
        <f>'Expenditures 15-22'!K59</f>
        <v>423275</v>
      </c>
      <c r="F15" s="1688">
        <f>'Expenditures 15-22'!K122</f>
        <v>0</v>
      </c>
      <c r="G15" s="1688">
        <f t="shared" si="0"/>
        <v>423275</v>
      </c>
      <c r="H15" s="1690">
        <v>447766</v>
      </c>
      <c r="I15" s="1690"/>
      <c r="J15" s="1688">
        <f t="shared" si="1"/>
        <v>447766</v>
      </c>
    </row>
    <row r="16" spans="1:10" ht="15" customHeight="1" x14ac:dyDescent="0.2">
      <c r="A16" s="1684">
        <v>5</v>
      </c>
      <c r="B16" s="1685" t="s">
        <v>108</v>
      </c>
      <c r="C16" s="1686"/>
      <c r="D16" s="1687">
        <v>2570</v>
      </c>
      <c r="E16" s="1688">
        <f>'Expenditures 15-22'!K64</f>
        <v>0</v>
      </c>
      <c r="F16" s="1689"/>
      <c r="G16" s="1688">
        <f t="shared" si="0"/>
        <v>0</v>
      </c>
      <c r="H16" s="1690">
        <v>0</v>
      </c>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v>0</v>
      </c>
      <c r="I17" s="1689"/>
      <c r="J17" s="1688">
        <f t="shared" si="1"/>
        <v>0</v>
      </c>
    </row>
    <row r="18" spans="1:10" ht="22.5" customHeight="1" x14ac:dyDescent="0.2">
      <c r="A18" s="1972">
        <v>7</v>
      </c>
      <c r="B18" s="2402" t="s">
        <v>8</v>
      </c>
      <c r="C18" s="2403"/>
      <c r="D18" s="2404"/>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817481</v>
      </c>
      <c r="F19" s="1696">
        <f t="shared" si="2"/>
        <v>0</v>
      </c>
      <c r="G19" s="1696">
        <f t="shared" si="2"/>
        <v>817481</v>
      </c>
      <c r="H19" s="1696">
        <f t="shared" si="2"/>
        <v>857199</v>
      </c>
      <c r="I19" s="1696">
        <f t="shared" si="2"/>
        <v>0</v>
      </c>
      <c r="J19" s="1696">
        <f t="shared" si="2"/>
        <v>857199</v>
      </c>
    </row>
    <row r="20" spans="1:10" ht="25.5" customHeight="1" thickTop="1" x14ac:dyDescent="0.2">
      <c r="A20" s="1684">
        <v>9</v>
      </c>
      <c r="B20" s="2405" t="s">
        <v>1952</v>
      </c>
      <c r="C20" s="2403"/>
      <c r="D20" s="2404"/>
      <c r="E20" s="1697"/>
      <c r="F20" s="1697"/>
      <c r="G20" s="1697"/>
      <c r="H20" s="1697"/>
      <c r="I20" s="1697"/>
      <c r="J20" s="1698">
        <f>IF(AND(G19&gt;0,J19&gt;0),(((J19-G19)/G19)),"Enter Budget Data")</f>
        <v>4.8585838692275417E-2</v>
      </c>
    </row>
    <row r="21" spans="1:10" ht="9" customHeight="1" x14ac:dyDescent="0.2">
      <c r="B21" s="1699"/>
    </row>
    <row r="22" spans="1:10" x14ac:dyDescent="0.2">
      <c r="A22" s="1700" t="s">
        <v>140</v>
      </c>
      <c r="B22" s="1699"/>
    </row>
    <row r="23" spans="1:10" x14ac:dyDescent="0.2">
      <c r="A23" s="1652" t="s">
        <v>1950</v>
      </c>
      <c r="B23" s="1699"/>
    </row>
    <row r="24" spans="1:10" x14ac:dyDescent="0.2">
      <c r="A24" s="1652" t="s">
        <v>1951</v>
      </c>
      <c r="B24" s="1699"/>
    </row>
    <row r="25" spans="1:10" x14ac:dyDescent="0.2">
      <c r="A25" s="1701"/>
      <c r="B25" s="1699"/>
    </row>
    <row r="26" spans="1:10" ht="20.100000000000001" customHeight="1" x14ac:dyDescent="0.2">
      <c r="B26" s="1699"/>
      <c r="C26" s="2410"/>
      <c r="D26" s="2410"/>
      <c r="E26" s="1971"/>
      <c r="F26" s="2409"/>
      <c r="G26" s="2409"/>
    </row>
    <row r="27" spans="1:10" x14ac:dyDescent="0.2">
      <c r="B27" s="1699"/>
      <c r="C27" s="1966" t="s">
        <v>1222</v>
      </c>
      <c r="D27" s="1967"/>
      <c r="E27" s="1968"/>
      <c r="F27" s="2406" t="s">
        <v>1996</v>
      </c>
      <c r="G27" s="2406"/>
    </row>
    <row r="28" spans="1:10" ht="28.5" customHeight="1" x14ac:dyDescent="0.2">
      <c r="B28" s="1699"/>
      <c r="C28" s="2408"/>
      <c r="D28" s="2408"/>
      <c r="E28" s="1970"/>
      <c r="F28" s="2408"/>
      <c r="G28" s="2408"/>
    </row>
    <row r="29" spans="1:10" x14ac:dyDescent="0.2">
      <c r="B29" s="1699"/>
      <c r="C29" s="1964" t="s">
        <v>1998</v>
      </c>
      <c r="E29" s="1969"/>
      <c r="F29" s="2407" t="s">
        <v>1997</v>
      </c>
      <c r="G29" s="2407"/>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90" t="s">
        <v>139</v>
      </c>
      <c r="D33" s="2391"/>
      <c r="E33" s="2391"/>
      <c r="F33" s="2391"/>
      <c r="G33" s="2391"/>
      <c r="H33" s="2391"/>
      <c r="I33" s="2391"/>
    </row>
    <row r="34" spans="1:10" ht="10.35" customHeight="1" x14ac:dyDescent="0.2">
      <c r="C34" s="2391"/>
      <c r="D34" s="2391"/>
      <c r="E34" s="2391"/>
      <c r="F34" s="2391"/>
      <c r="G34" s="2391"/>
      <c r="H34" s="2391"/>
      <c r="I34" s="2391"/>
    </row>
    <row r="35" spans="1:10" ht="6" customHeight="1" x14ac:dyDescent="0.2">
      <c r="C35" s="1704"/>
    </row>
    <row r="36" spans="1:10" ht="13.5" customHeight="1" x14ac:dyDescent="0.2">
      <c r="B36" s="1703"/>
      <c r="C36" s="2392" t="s">
        <v>1999</v>
      </c>
      <c r="D36" s="2391"/>
      <c r="E36" s="2391"/>
      <c r="F36" s="2391"/>
      <c r="G36" s="2391"/>
      <c r="H36" s="2391"/>
      <c r="I36" s="2391"/>
      <c r="J36" s="1705"/>
    </row>
    <row r="37" spans="1:10" ht="31.5" customHeight="1" x14ac:dyDescent="0.2">
      <c r="C37" s="2391"/>
      <c r="D37" s="2391"/>
      <c r="E37" s="2391"/>
      <c r="F37" s="2391"/>
      <c r="G37" s="2391"/>
      <c r="H37" s="2391"/>
      <c r="I37" s="2391"/>
      <c r="J37" s="1705"/>
    </row>
    <row r="38" spans="1:10" ht="6" customHeight="1" x14ac:dyDescent="0.2">
      <c r="C38" s="1704"/>
      <c r="D38" s="1706"/>
      <c r="E38" s="1707"/>
      <c r="F38" s="1707"/>
      <c r="G38" s="1707"/>
    </row>
    <row r="39" spans="1:10" ht="13.5" customHeight="1" x14ac:dyDescent="0.2">
      <c r="B39" s="1703"/>
      <c r="C39" s="2388" t="s">
        <v>1050</v>
      </c>
      <c r="D39" s="2389"/>
      <c r="E39" s="2389"/>
      <c r="F39" s="2389"/>
      <c r="G39" s="2389"/>
      <c r="H39" s="2389"/>
      <c r="I39" s="2389"/>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2189</v>
      </c>
    </row>
    <row r="6" spans="1:2" x14ac:dyDescent="0.2">
      <c r="A6" s="387">
        <v>2</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Wauconda CUSD 118</v>
      </c>
    </row>
    <row r="65" spans="2:2" x14ac:dyDescent="0.2">
      <c r="B65" s="396">
        <f>COVER!A13</f>
        <v>34049118026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1143000</xdr:colOff>
                <xdr:row>0</xdr:row>
                <xdr:rowOff>152400</xdr:rowOff>
              </from>
              <to>
                <xdr:col>0</xdr:col>
                <xdr:colOff>2057400</xdr:colOff>
                <xdr:row>5</xdr:row>
                <xdr:rowOff>9525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2305050</xdr:colOff>
                <xdr:row>0</xdr:row>
                <xdr:rowOff>133350</xdr:rowOff>
              </from>
              <to>
                <xdr:col>1</xdr:col>
                <xdr:colOff>323850</xdr:colOff>
                <xdr:row>4</xdr:row>
                <xdr:rowOff>152400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1" t="s">
        <v>1979</v>
      </c>
      <c r="B1" s="2412"/>
      <c r="C1" s="2412"/>
      <c r="D1" s="2412"/>
      <c r="E1" s="2412"/>
      <c r="F1" s="2413"/>
    </row>
    <row r="2" spans="1:8" ht="39.75" customHeight="1" x14ac:dyDescent="0.2">
      <c r="A2" s="2421" t="s">
        <v>1954</v>
      </c>
      <c r="B2" s="2422"/>
      <c r="C2" s="2422"/>
      <c r="D2" s="2422"/>
      <c r="E2" s="2422"/>
      <c r="F2" s="2423"/>
      <c r="G2" s="1880"/>
      <c r="H2" s="1880"/>
    </row>
    <row r="3" spans="1:8" ht="46.5" customHeight="1" x14ac:dyDescent="0.2">
      <c r="A3" s="2424" t="s">
        <v>1782</v>
      </c>
      <c r="B3" s="2425"/>
      <c r="C3" s="2425"/>
      <c r="D3" s="2425"/>
      <c r="E3" s="2425"/>
      <c r="F3" s="2426"/>
      <c r="G3" s="1880"/>
      <c r="H3" s="1880"/>
    </row>
    <row r="4" spans="1:8" s="1628" customFormat="1" ht="41.25" customHeight="1" x14ac:dyDescent="0.2">
      <c r="A4" s="2427" t="s">
        <v>1978</v>
      </c>
      <c r="B4" s="2428"/>
      <c r="C4" s="2428"/>
      <c r="D4" s="2428"/>
      <c r="E4" s="2428"/>
      <c r="F4" s="2429"/>
    </row>
    <row r="5" spans="1:8" ht="42" customHeight="1" x14ac:dyDescent="0.2">
      <c r="A5" s="1895" t="s">
        <v>571</v>
      </c>
      <c r="B5" s="1629" t="s">
        <v>1981</v>
      </c>
      <c r="C5" s="1629" t="s">
        <v>1982</v>
      </c>
      <c r="D5" s="1629" t="s">
        <v>1980</v>
      </c>
      <c r="E5" s="1629" t="s">
        <v>1983</v>
      </c>
      <c r="F5" s="1629" t="s">
        <v>1692</v>
      </c>
    </row>
    <row r="6" spans="1:8" s="1632" customFormat="1" ht="14.25" customHeight="1" x14ac:dyDescent="0.2">
      <c r="A6" s="1630" t="s">
        <v>1693</v>
      </c>
      <c r="B6" s="1631">
        <f>'Acct Summary 7-8'!C8</f>
        <v>43529938</v>
      </c>
      <c r="C6" s="1631">
        <f>'Acct Summary 7-8'!D8</f>
        <v>4149840</v>
      </c>
      <c r="D6" s="1631">
        <f>'Acct Summary 7-8'!F8</f>
        <v>4960364</v>
      </c>
      <c r="E6" s="1631">
        <f>'Acct Summary 7-8'!I8</f>
        <v>31263</v>
      </c>
      <c r="F6" s="1631">
        <f>SUM(B6:E6)</f>
        <v>52671405</v>
      </c>
    </row>
    <row r="7" spans="1:8" s="1632" customFormat="1" ht="14.25" customHeight="1" thickBot="1" x14ac:dyDescent="0.25">
      <c r="A7" s="1630" t="s">
        <v>1694</v>
      </c>
      <c r="B7" s="1633">
        <f>'Acct Summary 7-8'!C17</f>
        <v>41389366</v>
      </c>
      <c r="C7" s="1633">
        <f>'Acct Summary 7-8'!D17</f>
        <v>4051105</v>
      </c>
      <c r="D7" s="1633">
        <f>'Acct Summary 7-8'!F17</f>
        <v>5204727</v>
      </c>
      <c r="E7" s="1896"/>
      <c r="F7" s="1631">
        <f>SUM(B7:E7)</f>
        <v>50645198</v>
      </c>
    </row>
    <row r="8" spans="1:8" s="1632" customFormat="1" ht="14.25" thickTop="1" thickBot="1" x14ac:dyDescent="0.25">
      <c r="A8" s="1634" t="s">
        <v>1695</v>
      </c>
      <c r="B8" s="1635">
        <f>(B6-B7)</f>
        <v>2140572</v>
      </c>
      <c r="C8" s="1635">
        <f>(C6-C7)</f>
        <v>98735</v>
      </c>
      <c r="D8" s="1635">
        <f>(D6-D7)</f>
        <v>-244363</v>
      </c>
      <c r="E8" s="1633">
        <f>(E6-E7)</f>
        <v>31263</v>
      </c>
      <c r="F8" s="1636">
        <f>SUM(F6-F7)</f>
        <v>2026207</v>
      </c>
    </row>
    <row r="9" spans="1:8" s="1632" customFormat="1" ht="14.25" thickTop="1" thickBot="1" x14ac:dyDescent="0.25">
      <c r="A9" s="1637" t="s">
        <v>1955</v>
      </c>
      <c r="B9" s="1638">
        <f>'Acct Summary 7-8'!C81</f>
        <v>8235846</v>
      </c>
      <c r="C9" s="1638">
        <f>'Acct Summary 7-8'!D81</f>
        <v>380721</v>
      </c>
      <c r="D9" s="1638">
        <f>'Acct Summary 7-8'!F81</f>
        <v>1175153</v>
      </c>
      <c r="E9" s="1638">
        <f>'Acct Summary 7-8'!I81</f>
        <v>16566643</v>
      </c>
      <c r="F9" s="1717">
        <f>SUM(B9:E9)</f>
        <v>26358363</v>
      </c>
    </row>
    <row r="10" spans="1:8" ht="16.5" customHeight="1" thickTop="1" x14ac:dyDescent="0.2">
      <c r="A10" s="1639"/>
      <c r="B10" s="1640"/>
      <c r="C10" s="2415" t="str">
        <f>IF(AND(F8&lt;0,F9&gt;=0,ABS(F8*3)&gt;ABS(F9)),A14,IF(AND(F8&lt;0,F9&gt;0,ABS(F8*3)&lt;=ABS(F9)),A15,IF(AND(F8&lt;0,F9&lt;0),A14,IF(F9=0,A17,A16))))</f>
        <v>Balanced - no deficit reduction plan is required.</v>
      </c>
      <c r="D10" s="2416"/>
      <c r="E10" s="2416"/>
      <c r="F10" s="2417"/>
    </row>
    <row r="11" spans="1:8" ht="19.5" customHeight="1" x14ac:dyDescent="0.2">
      <c r="A11" s="1715"/>
      <c r="B11" s="1716"/>
      <c r="C11" s="2415"/>
      <c r="D11" s="2416"/>
      <c r="E11" s="2416"/>
      <c r="F11" s="2417"/>
      <c r="H11" s="1714"/>
    </row>
    <row r="12" spans="1:8" ht="19.5" customHeight="1" x14ac:dyDescent="0.2">
      <c r="A12" s="1715"/>
      <c r="B12" s="1716"/>
      <c r="C12" s="2415"/>
      <c r="D12" s="2416"/>
      <c r="E12" s="2416"/>
      <c r="F12" s="2417"/>
      <c r="H12" s="1714"/>
    </row>
    <row r="13" spans="1:8" ht="19.5" customHeight="1" x14ac:dyDescent="0.2">
      <c r="A13" s="1715"/>
      <c r="B13" s="1716"/>
      <c r="C13" s="2418"/>
      <c r="D13" s="2419"/>
      <c r="E13" s="2419"/>
      <c r="F13" s="2420"/>
      <c r="H13" s="1714"/>
    </row>
    <row r="14" spans="1:8" s="1587" customFormat="1" ht="0.75" customHeight="1" x14ac:dyDescent="0.2">
      <c r="A14" s="2414" t="s">
        <v>1853</v>
      </c>
      <c r="B14" s="2414"/>
      <c r="C14" s="2414"/>
      <c r="D14" s="2414"/>
      <c r="E14" s="2414"/>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1" colorId="8" zoomScale="110" zoomScaleNormal="110" workbookViewId="0">
      <selection activeCell="D74" sqref="D74"/>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30"/>
      <c r="B8" s="2431"/>
      <c r="C8" s="2431"/>
      <c r="D8" s="2432"/>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5" t="s">
        <v>1991</v>
      </c>
      <c r="D11" s="2436"/>
    </row>
    <row r="12" spans="1:4" s="4" customFormat="1" ht="12.75" x14ac:dyDescent="0.2">
      <c r="A12" s="1953"/>
      <c r="B12" s="227"/>
      <c r="C12" s="1952" t="s">
        <v>1990</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1992</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8" t="s">
        <v>359</v>
      </c>
      <c r="D27" s="2439"/>
    </row>
    <row r="28" spans="1:4" ht="12.75" x14ac:dyDescent="0.2">
      <c r="A28" s="230"/>
      <c r="B28" s="231">
        <v>2</v>
      </c>
      <c r="C28" s="2437" t="s">
        <v>2037</v>
      </c>
      <c r="D28" s="2286"/>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2039</v>
      </c>
      <c r="D31" s="1265" t="str">
        <f>IF(AND(COVER!J29="X",COVER!J30="X",COVER!L30&lt;&gt;"X"),"OK",IF(AND(COVER!J29="X",COVER!J30&lt;&gt;"X",COVER!L30="X"),"OK",IF(AND(COVER!L29="X",COVER!J30&lt;&gt;"X"),"OK","PLEASE CHECK YES or NO.")))</f>
        <v>OK</v>
      </c>
    </row>
    <row r="32" spans="1:4" x14ac:dyDescent="0.2">
      <c r="A32" s="232"/>
      <c r="B32" s="235"/>
      <c r="C32" s="1642" t="s">
        <v>2038</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40" t="s">
        <v>633</v>
      </c>
      <c r="D49" s="2441"/>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33" t="s">
        <v>920</v>
      </c>
      <c r="D62" s="2434"/>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ERROR!</v>
      </c>
    </row>
    <row r="75" spans="1:4" ht="24" x14ac:dyDescent="0.2">
      <c r="A75" s="232"/>
      <c r="B75" s="238"/>
      <c r="C75" s="243" t="s">
        <v>103</v>
      </c>
      <c r="D75" s="1272" t="str">
        <f>IF('Expenditures 15-22'!H164&lt;&gt;'Short-Term Long-Term Debt 25'!H49,"ERROR!","OK")</f>
        <v>ERROR!</v>
      </c>
    </row>
    <row r="76" spans="1:4" x14ac:dyDescent="0.2">
      <c r="A76" s="236"/>
      <c r="B76" s="247">
        <f>B72+1</f>
        <v>9</v>
      </c>
      <c r="C76" s="2433" t="s">
        <v>777</v>
      </c>
      <c r="D76" s="2434"/>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2" t="s">
        <v>1932</v>
      </c>
      <c r="B4" s="2443"/>
      <c r="C4" s="2443"/>
      <c r="D4" s="2443"/>
      <c r="E4" s="2443"/>
      <c r="F4" s="2443"/>
      <c r="G4" s="2443"/>
      <c r="H4" s="2443"/>
      <c r="I4" s="2443"/>
      <c r="J4" s="2443"/>
      <c r="K4" s="2443"/>
      <c r="L4" s="244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4" t="str">
        <f>COVER!A17</f>
        <v>Wauconda CUSD 118</v>
      </c>
      <c r="B7" s="2445"/>
      <c r="C7" s="2445"/>
      <c r="D7" s="2446"/>
      <c r="E7" s="2447">
        <f>COVER!A13</f>
        <v>34049118026</v>
      </c>
      <c r="F7" s="2448"/>
      <c r="G7" s="2449" t="str">
        <f>COVER!T23</f>
        <v>060-003973</v>
      </c>
      <c r="H7" s="2450"/>
      <c r="I7" s="2450"/>
      <c r="J7" s="2450"/>
      <c r="K7" s="2450"/>
      <c r="L7" s="2451"/>
    </row>
    <row r="8" spans="1:29" ht="13.5" customHeight="1" x14ac:dyDescent="0.2">
      <c r="A8" s="2039" t="s">
        <v>2026</v>
      </c>
      <c r="B8" s="2040"/>
      <c r="C8" s="2019"/>
      <c r="D8" s="2019"/>
      <c r="E8" s="2043"/>
      <c r="F8" s="2020"/>
      <c r="G8" s="2021" t="s">
        <v>1414</v>
      </c>
      <c r="H8" s="1290"/>
      <c r="I8" s="1290"/>
      <c r="J8" s="1290"/>
      <c r="K8" s="1290"/>
      <c r="L8" s="2022"/>
    </row>
    <row r="9" spans="1:29" ht="13.5" customHeight="1" x14ac:dyDescent="0.2">
      <c r="A9" s="2452"/>
      <c r="B9" s="2453"/>
      <c r="C9" s="2453"/>
      <c r="D9" s="2453"/>
      <c r="E9" s="2453"/>
      <c r="F9" s="2454"/>
      <c r="G9" s="2455" t="str">
        <f>COVER!T13</f>
        <v>Evans, Marshall and Pease, PC</v>
      </c>
      <c r="H9" s="2456"/>
      <c r="I9" s="2456"/>
      <c r="J9" s="2456"/>
      <c r="K9" s="2456"/>
      <c r="L9" s="2457"/>
    </row>
    <row r="10" spans="1:29" ht="13.5" customHeight="1" x14ac:dyDescent="0.2">
      <c r="A10" s="2458"/>
      <c r="B10" s="2459"/>
      <c r="C10" s="2459"/>
      <c r="D10" s="2459"/>
      <c r="E10" s="2459"/>
      <c r="F10" s="2460"/>
      <c r="G10" s="2455" t="str">
        <f>COVER!T17</f>
        <v>1875 Hicks Road</v>
      </c>
      <c r="H10" s="2461"/>
      <c r="I10" s="2461"/>
      <c r="J10" s="2461"/>
      <c r="K10" s="2461"/>
      <c r="L10" s="2462"/>
    </row>
    <row r="11" spans="1:29" ht="13.5" customHeight="1" x14ac:dyDescent="0.2">
      <c r="A11" s="2039" t="s">
        <v>2028</v>
      </c>
      <c r="B11" s="2040"/>
      <c r="C11" s="2019"/>
      <c r="D11" s="2043"/>
      <c r="E11" s="2019"/>
      <c r="F11" s="2020"/>
      <c r="G11" s="2455" t="str">
        <f>COVER!T19</f>
        <v>Rolling Meadows</v>
      </c>
      <c r="H11" s="2461"/>
      <c r="I11" s="2461"/>
      <c r="J11" s="1981" t="str">
        <f>COVER!X19</f>
        <v>Illinois</v>
      </c>
      <c r="K11" s="1981">
        <f>COVER!Z19</f>
        <v>60008</v>
      </c>
      <c r="L11" s="2023"/>
    </row>
    <row r="12" spans="1:29" ht="13.5" customHeight="1" x14ac:dyDescent="0.2">
      <c r="A12" s="2463" t="s">
        <v>2027</v>
      </c>
      <c r="B12" s="2464"/>
      <c r="C12" s="2464"/>
      <c r="D12" s="2464"/>
      <c r="E12" s="2464"/>
      <c r="F12" s="2465"/>
      <c r="G12" s="1984"/>
      <c r="H12" s="1309"/>
      <c r="I12" s="1309"/>
      <c r="J12" s="1309"/>
      <c r="K12" s="1309"/>
      <c r="L12" s="1985"/>
    </row>
    <row r="13" spans="1:29" ht="13.5" customHeight="1" x14ac:dyDescent="0.2">
      <c r="A13" s="2455"/>
      <c r="B13" s="2456"/>
      <c r="C13" s="2456"/>
      <c r="D13" s="2456"/>
      <c r="E13" s="1308"/>
      <c r="F13" s="2032"/>
      <c r="G13" s="2024" t="s">
        <v>2030</v>
      </c>
      <c r="H13" s="2025"/>
      <c r="I13" s="2466" t="str">
        <f>COVER!T25</f>
        <v>jeff@empcpa.com</v>
      </c>
      <c r="J13" s="2467"/>
      <c r="K13" s="2467"/>
      <c r="L13" s="2468"/>
    </row>
    <row r="14" spans="1:29" ht="13.5" customHeight="1" x14ac:dyDescent="0.2">
      <c r="A14" s="2455" t="str">
        <f>COVER!A19</f>
        <v>555 Main St.</v>
      </c>
      <c r="B14" s="2453"/>
      <c r="C14" s="2453"/>
      <c r="D14" s="2453"/>
      <c r="E14" s="2030">
        <v>0</v>
      </c>
      <c r="F14" s="1307"/>
      <c r="G14" s="2026" t="s">
        <v>1413</v>
      </c>
      <c r="H14" s="1290"/>
      <c r="I14" s="1290"/>
      <c r="J14" s="1290"/>
      <c r="K14" s="1290"/>
      <c r="L14" s="2022"/>
    </row>
    <row r="15" spans="1:29" ht="13.5" customHeight="1" x14ac:dyDescent="0.2">
      <c r="A15" s="2455" t="str">
        <f>COVER!A21</f>
        <v xml:space="preserve">Wauconda </v>
      </c>
      <c r="B15" s="2461"/>
      <c r="C15" s="2461"/>
      <c r="D15" s="1289"/>
      <c r="E15" s="1986"/>
      <c r="F15" s="1306"/>
      <c r="G15" s="1980" t="str">
        <f>COVER!T15</f>
        <v>Jeffery M. Rollefson, CPA</v>
      </c>
      <c r="H15" s="1290"/>
      <c r="I15" s="1290"/>
      <c r="J15" s="1290"/>
      <c r="K15" s="1290"/>
      <c r="L15" s="2022"/>
    </row>
    <row r="16" spans="1:29" ht="12.2" customHeight="1" x14ac:dyDescent="0.2">
      <c r="A16" s="2029" t="s">
        <v>2029</v>
      </c>
      <c r="B16" s="1557"/>
      <c r="C16" s="2031">
        <f>COVER!A25</f>
        <v>60084</v>
      </c>
      <c r="D16" s="2031"/>
      <c r="E16" s="2031"/>
      <c r="F16" s="2032"/>
      <c r="G16" s="2469"/>
      <c r="H16" s="2470"/>
      <c r="I16" s="2470"/>
      <c r="J16" s="2470"/>
      <c r="K16" s="2470"/>
      <c r="L16" s="2471"/>
    </row>
    <row r="17" spans="1:13" ht="12.2" customHeight="1" x14ac:dyDescent="0.2">
      <c r="A17" s="2472"/>
      <c r="B17" s="2473"/>
      <c r="C17" s="2473"/>
      <c r="D17" s="2473"/>
      <c r="E17" s="2473"/>
      <c r="F17" s="2474"/>
      <c r="G17" s="2026" t="s">
        <v>1412</v>
      </c>
      <c r="H17" s="1290"/>
      <c r="I17" s="1290"/>
      <c r="J17" s="1290"/>
      <c r="K17" s="2027" t="s">
        <v>1411</v>
      </c>
      <c r="L17" s="2020"/>
      <c r="M17" s="1305"/>
    </row>
    <row r="18" spans="1:13" ht="12.2" customHeight="1" x14ac:dyDescent="0.2">
      <c r="A18" s="2458"/>
      <c r="B18" s="2459"/>
      <c r="C18" s="2459"/>
      <c r="D18" s="2459"/>
      <c r="E18" s="2459"/>
      <c r="F18" s="2460"/>
      <c r="G18" s="2444" t="str">
        <f>COVER!T21</f>
        <v>847-221-5700</v>
      </c>
      <c r="H18" s="2445"/>
      <c r="I18" s="2445"/>
      <c r="J18" s="2445"/>
      <c r="K18" s="2444" t="str">
        <f>COVER!X21</f>
        <v>847-221-5701</v>
      </c>
      <c r="L18" s="247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c r="C38" s="1297" t="s">
        <v>2012</v>
      </c>
      <c r="D38" s="1295"/>
      <c r="E38" s="1295"/>
    </row>
    <row r="39" spans="1:8" ht="5.45" customHeight="1" x14ac:dyDescent="0.2">
      <c r="B39" s="1294"/>
      <c r="C39" s="1298"/>
      <c r="D39" s="1293"/>
      <c r="E39" s="1293"/>
    </row>
    <row r="40" spans="1:8" s="1288" customFormat="1" ht="13.5" customHeight="1" x14ac:dyDescent="0.2">
      <c r="B40" s="1291"/>
      <c r="C40" s="1297" t="s">
        <v>2013</v>
      </c>
      <c r="D40" s="1295"/>
      <c r="E40" s="1295"/>
    </row>
    <row r="41" spans="1:8" ht="4.9000000000000004" customHeight="1" x14ac:dyDescent="0.2">
      <c r="A41" s="1299"/>
      <c r="B41" s="1294"/>
      <c r="C41" s="1298"/>
      <c r="D41" s="1293"/>
      <c r="E41" s="1293"/>
    </row>
    <row r="42" spans="1:8" s="1288" customFormat="1" ht="13.5" customHeight="1" x14ac:dyDescent="0.2">
      <c r="B42" s="1291"/>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6" t="str">
        <f>'Single Audit Cover'!A7</f>
        <v>Wauconda CUSD 118</v>
      </c>
      <c r="B1" s="2443"/>
      <c r="C1" s="2443"/>
      <c r="D1" s="2443"/>
    </row>
    <row r="2" spans="1:11" s="1979" customFormat="1" ht="12.75" x14ac:dyDescent="0.2">
      <c r="A2" s="2477">
        <f>'Single Audit Cover'!E7</f>
        <v>34049118026</v>
      </c>
      <c r="B2" s="2478"/>
      <c r="C2" s="2478"/>
      <c r="D2" s="2478"/>
    </row>
    <row r="3" spans="1:11" s="1979" customFormat="1" ht="12.75" x14ac:dyDescent="0.2">
      <c r="A3" s="2476" t="s">
        <v>2016</v>
      </c>
      <c r="B3" s="2443"/>
      <c r="C3" s="2443"/>
      <c r="D3" s="2443"/>
    </row>
    <row r="4" spans="1:11" s="1979" customFormat="1" ht="4.5" customHeight="1" x14ac:dyDescent="0.2">
      <c r="A4" s="1977"/>
      <c r="B4" s="1976"/>
      <c r="C4" s="1976"/>
      <c r="D4" s="1976"/>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36" sqref="D36"/>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1" t="str">
        <f>'Single Audit Cover'!A7</f>
        <v>Wauconda CUSD 118</v>
      </c>
      <c r="B1" s="2481"/>
      <c r="C1" s="2481"/>
      <c r="D1" s="2481"/>
      <c r="E1" s="2481"/>
    </row>
    <row r="2" spans="1:5" x14ac:dyDescent="0.2">
      <c r="A2" s="2482">
        <f>'Single Audit Cover'!E7</f>
        <v>34049118026</v>
      </c>
      <c r="B2" s="2482"/>
      <c r="C2" s="2482"/>
      <c r="D2" s="2482"/>
      <c r="E2" s="248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2088760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88135</v>
      </c>
    </row>
    <row r="15" spans="1:5" x14ac:dyDescent="0.2">
      <c r="A15" s="1362"/>
      <c r="B15" s="1361"/>
      <c r="C15" s="1361"/>
    </row>
    <row r="16" spans="1:5" x14ac:dyDescent="0.2">
      <c r="A16" s="1362" t="s">
        <v>1500</v>
      </c>
      <c r="B16" s="1361"/>
      <c r="C16" s="1361"/>
    </row>
    <row r="17" spans="1:4" x14ac:dyDescent="0.2">
      <c r="A17" s="1362" t="s">
        <v>2031</v>
      </c>
      <c r="B17" s="1361" t="s">
        <v>1499</v>
      </c>
      <c r="C17" s="1361"/>
      <c r="D17" s="1360">
        <f>-SUM('Revenues 9-14'!C271:K271)</f>
        <v>-239646</v>
      </c>
    </row>
    <row r="19" spans="1:4" ht="13.5" thickBot="1" x14ac:dyDescent="0.25">
      <c r="A19" s="1359" t="s">
        <v>1498</v>
      </c>
      <c r="D19" s="1358">
        <f>SUM(D10:D17)</f>
        <v>1937249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3"/>
      <c r="B24" s="2484"/>
      <c r="D24" s="1351"/>
    </row>
    <row r="25" spans="1:4" x14ac:dyDescent="0.2">
      <c r="A25" s="2479"/>
      <c r="B25" s="2480"/>
      <c r="D25" s="1351"/>
    </row>
    <row r="26" spans="1:4" x14ac:dyDescent="0.2">
      <c r="A26" s="2479"/>
      <c r="B26" s="2480"/>
      <c r="D26" s="1351"/>
    </row>
    <row r="27" spans="1:4" x14ac:dyDescent="0.2">
      <c r="A27" s="2479"/>
      <c r="B27" s="2480"/>
      <c r="D27" s="1351"/>
    </row>
    <row r="28" spans="1:4" x14ac:dyDescent="0.2">
      <c r="A28" s="2479"/>
      <c r="B28" s="2480"/>
      <c r="D28" s="1351"/>
    </row>
    <row r="29" spans="1:4" x14ac:dyDescent="0.2">
      <c r="A29" s="2479"/>
      <c r="B29" s="2480"/>
      <c r="D29" s="1351"/>
    </row>
    <row r="30" spans="1:4" x14ac:dyDescent="0.2">
      <c r="A30" s="2479"/>
      <c r="B30" s="2480"/>
      <c r="D30" s="1351"/>
    </row>
    <row r="32" spans="1:4" x14ac:dyDescent="0.2">
      <c r="A32" s="1357" t="s">
        <v>1496</v>
      </c>
      <c r="D32" s="1356">
        <f>SUM(D19:D30)</f>
        <v>1937249</v>
      </c>
    </row>
    <row r="33" spans="1:4" x14ac:dyDescent="0.2">
      <c r="D33" s="1355"/>
    </row>
    <row r="34" spans="1:4" x14ac:dyDescent="0.2">
      <c r="A34" s="1346" t="s">
        <v>1495</v>
      </c>
    </row>
    <row r="35" spans="1:4" x14ac:dyDescent="0.2">
      <c r="A35" s="1346" t="s">
        <v>1494</v>
      </c>
      <c r="B35" s="1348" t="s">
        <v>1493</v>
      </c>
      <c r="D35" s="1354">
        <v>1937249</v>
      </c>
    </row>
    <row r="37" spans="1:4" x14ac:dyDescent="0.2">
      <c r="A37" s="1353" t="s">
        <v>1492</v>
      </c>
    </row>
    <row r="39" spans="1:4" ht="13.35" customHeight="1" x14ac:dyDescent="0.2">
      <c r="A39" s="1352" t="s">
        <v>1491</v>
      </c>
    </row>
    <row r="40" spans="1:4" x14ac:dyDescent="0.2">
      <c r="A40" s="2479"/>
      <c r="B40" s="2480"/>
      <c r="D40" s="1351"/>
    </row>
    <row r="41" spans="1:4" x14ac:dyDescent="0.2">
      <c r="A41" s="2479"/>
      <c r="B41" s="2480"/>
      <c r="D41" s="1350"/>
    </row>
    <row r="42" spans="1:4" x14ac:dyDescent="0.2">
      <c r="A42" s="2479"/>
      <c r="B42" s="2480"/>
      <c r="D42" s="1350"/>
    </row>
    <row r="43" spans="1:4" x14ac:dyDescent="0.2">
      <c r="A43" s="2479"/>
      <c r="B43" s="2480"/>
      <c r="D43" s="1350"/>
    </row>
    <row r="44" spans="1:4" x14ac:dyDescent="0.2">
      <c r="A44" s="2479"/>
      <c r="B44" s="2480"/>
      <c r="D44" s="1350"/>
    </row>
    <row r="45" spans="1:4" x14ac:dyDescent="0.2">
      <c r="A45" s="2479"/>
      <c r="B45" s="2480"/>
      <c r="D45" s="1350"/>
    </row>
    <row r="47" spans="1:4" x14ac:dyDescent="0.2">
      <c r="B47" s="1349" t="s">
        <v>1490</v>
      </c>
      <c r="C47" s="1349"/>
      <c r="D47" s="1982">
        <f>SUM(D35:D45)</f>
        <v>1937249</v>
      </c>
    </row>
    <row r="49" spans="2:4" x14ac:dyDescent="0.2">
      <c r="B49" s="1349" t="s">
        <v>1489</v>
      </c>
      <c r="C49" s="1349"/>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C7" zoomScale="110" zoomScaleNormal="110" workbookViewId="0">
      <selection activeCell="H12" sqref="H1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5" t="str">
        <f>'Single Audit Cover'!A7</f>
        <v>Wauconda CUSD 118</v>
      </c>
      <c r="C1" s="2486"/>
      <c r="D1" s="2486"/>
      <c r="E1" s="2486"/>
      <c r="F1" s="2486"/>
      <c r="G1" s="2486"/>
      <c r="H1" s="2486"/>
      <c r="I1" s="2486"/>
      <c r="J1" s="2486"/>
      <c r="K1" s="2486"/>
    </row>
    <row r="2" spans="2:12" ht="15" x14ac:dyDescent="0.2">
      <c r="B2" s="2487">
        <f>'Single Audit Cover'!E7</f>
        <v>34049118026</v>
      </c>
      <c r="C2" s="2487"/>
      <c r="D2" s="2487"/>
      <c r="E2" s="2487"/>
      <c r="F2" s="2487"/>
      <c r="G2" s="2487"/>
      <c r="H2" s="2487"/>
      <c r="I2" s="2487"/>
      <c r="J2" s="2487"/>
      <c r="K2" s="2487"/>
      <c r="L2" s="1421"/>
    </row>
    <row r="3" spans="2:12" ht="15" x14ac:dyDescent="0.2">
      <c r="B3" s="2488" t="s">
        <v>1474</v>
      </c>
      <c r="C3" s="2488"/>
      <c r="D3" s="2488"/>
      <c r="E3" s="2488"/>
      <c r="F3" s="2488"/>
      <c r="G3" s="2488"/>
      <c r="H3" s="2488"/>
      <c r="I3" s="2488"/>
      <c r="J3" s="2488"/>
      <c r="K3" s="2488"/>
      <c r="L3" s="1421"/>
    </row>
    <row r="4" spans="2:12" ht="15" x14ac:dyDescent="0.2">
      <c r="B4" s="2442" t="str">
        <f>'[1]Single Audit Cover'!A4</f>
        <v>Year Ending June 30, 2016</v>
      </c>
      <c r="C4" s="2442"/>
      <c r="D4" s="2442"/>
      <c r="E4" s="2442"/>
      <c r="F4" s="2442"/>
      <c r="G4" s="2442"/>
      <c r="H4" s="2442"/>
      <c r="I4" s="2442"/>
      <c r="J4" s="2442"/>
      <c r="K4" s="2442"/>
      <c r="L4" s="1421"/>
    </row>
    <row r="6" spans="2:12" x14ac:dyDescent="0.2">
      <c r="B6" s="1420"/>
      <c r="C6" s="1419"/>
      <c r="D6" s="1418" t="s">
        <v>1539</v>
      </c>
      <c r="E6" s="1415" t="s">
        <v>624</v>
      </c>
      <c r="F6" s="1417"/>
      <c r="G6" s="1416" t="s">
        <v>1538</v>
      </c>
      <c r="H6" s="1415"/>
      <c r="I6" s="1414"/>
      <c r="J6" s="1413"/>
      <c r="K6" s="1412"/>
    </row>
    <row r="7" spans="2:12" ht="15.75" x14ac:dyDescent="0.25">
      <c r="B7" s="2047" t="s">
        <v>2085</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2062" t="s">
        <v>2103</v>
      </c>
      <c r="C10" s="1394"/>
      <c r="D10" s="1393"/>
      <c r="E10" s="1392"/>
      <c r="F10" s="1392"/>
      <c r="G10" s="1392"/>
      <c r="H10" s="1392"/>
      <c r="I10" s="1392"/>
      <c r="J10" s="1392"/>
      <c r="K10" s="1392"/>
    </row>
    <row r="11" spans="2:12" ht="20.100000000000001" customHeight="1" x14ac:dyDescent="0.2">
      <c r="B11" s="2063" t="s">
        <v>2104</v>
      </c>
      <c r="C11" s="1390"/>
      <c r="D11" s="1389"/>
      <c r="E11" s="1388"/>
      <c r="F11" s="1388"/>
      <c r="G11" s="1388"/>
      <c r="H11" s="1388"/>
      <c r="I11" s="1388"/>
      <c r="J11" s="1388"/>
      <c r="K11" s="1388"/>
    </row>
    <row r="12" spans="2:12" ht="20.100000000000001" customHeight="1" x14ac:dyDescent="0.2">
      <c r="B12" s="1391" t="s">
        <v>2105</v>
      </c>
      <c r="C12" s="1390" t="s">
        <v>2106</v>
      </c>
      <c r="D12" s="1389" t="s">
        <v>2107</v>
      </c>
      <c r="E12" s="1388">
        <v>313837</v>
      </c>
      <c r="F12" s="1388">
        <v>111180</v>
      </c>
      <c r="G12" s="1388">
        <v>425017</v>
      </c>
      <c r="H12" s="1388"/>
      <c r="I12" s="1388"/>
      <c r="J12" s="1388">
        <v>425017</v>
      </c>
      <c r="K12" s="1388">
        <v>510093</v>
      </c>
    </row>
    <row r="13" spans="2:12" ht="20.100000000000001" customHeight="1" x14ac:dyDescent="0.2">
      <c r="B13" s="1391" t="s">
        <v>2105</v>
      </c>
      <c r="C13" s="1390" t="s">
        <v>2106</v>
      </c>
      <c r="D13" s="1389" t="s">
        <v>2108</v>
      </c>
      <c r="E13" s="1388"/>
      <c r="F13" s="1388">
        <v>291311</v>
      </c>
      <c r="G13" s="1388"/>
      <c r="H13" s="1388">
        <v>464970</v>
      </c>
      <c r="I13" s="1388"/>
      <c r="J13" s="1388">
        <v>464970</v>
      </c>
      <c r="K13" s="1388">
        <v>560177</v>
      </c>
    </row>
    <row r="14" spans="2:12" ht="20.100000000000001" customHeight="1" x14ac:dyDescent="0.2">
      <c r="B14" s="1391" t="s">
        <v>2109</v>
      </c>
      <c r="C14" s="1390" t="s">
        <v>2110</v>
      </c>
      <c r="D14" s="1389" t="s">
        <v>2111</v>
      </c>
      <c r="E14" s="1388">
        <v>63482</v>
      </c>
      <c r="F14" s="1388">
        <v>25568</v>
      </c>
      <c r="G14" s="1388">
        <v>89050</v>
      </c>
      <c r="H14" s="1388"/>
      <c r="I14" s="1388"/>
      <c r="J14" s="1388">
        <v>89050</v>
      </c>
      <c r="K14" s="1388">
        <v>92715</v>
      </c>
    </row>
    <row r="15" spans="2:12" ht="20.100000000000001" customHeight="1" x14ac:dyDescent="0.2">
      <c r="B15" s="1391" t="s">
        <v>2109</v>
      </c>
      <c r="C15" s="1390" t="s">
        <v>2110</v>
      </c>
      <c r="D15" s="1389" t="s">
        <v>2112</v>
      </c>
      <c r="E15" s="1388"/>
      <c r="F15" s="1388">
        <v>62919</v>
      </c>
      <c r="G15" s="1388"/>
      <c r="H15" s="1388">
        <v>83216</v>
      </c>
      <c r="I15" s="1388"/>
      <c r="J15" s="1388">
        <v>83216</v>
      </c>
      <c r="K15" s="1388">
        <v>86725</v>
      </c>
    </row>
    <row r="16" spans="2:12" ht="20.100000000000001" customHeight="1" x14ac:dyDescent="0.2">
      <c r="B16" s="1391" t="s">
        <v>2113</v>
      </c>
      <c r="C16" s="1390" t="s">
        <v>2114</v>
      </c>
      <c r="D16" s="1389" t="s">
        <v>2116</v>
      </c>
      <c r="E16" s="1388">
        <v>36580</v>
      </c>
      <c r="F16" s="1388">
        <v>24108</v>
      </c>
      <c r="G16" s="1388">
        <v>49283</v>
      </c>
      <c r="H16" s="1388">
        <v>11405</v>
      </c>
      <c r="I16" s="1388"/>
      <c r="J16" s="1388">
        <v>60688</v>
      </c>
      <c r="K16" s="1388">
        <v>77619</v>
      </c>
    </row>
    <row r="17" spans="2:12" ht="20.100000000000001" customHeight="1" x14ac:dyDescent="0.2">
      <c r="B17" s="1391" t="s">
        <v>2113</v>
      </c>
      <c r="C17" s="1390" t="s">
        <v>2114</v>
      </c>
      <c r="D17" s="1389" t="s">
        <v>2115</v>
      </c>
      <c r="E17" s="1388"/>
      <c r="F17" s="1388">
        <v>45402</v>
      </c>
      <c r="G17" s="1388"/>
      <c r="H17" s="1388">
        <v>73353</v>
      </c>
      <c r="I17" s="1388"/>
      <c r="J17" s="1388" t="s">
        <v>2117</v>
      </c>
      <c r="K17" s="1388">
        <v>85306</v>
      </c>
    </row>
    <row r="18" spans="2:12" ht="20.100000000000001" customHeight="1" x14ac:dyDescent="0.2">
      <c r="B18" s="1391" t="s">
        <v>2118</v>
      </c>
      <c r="C18" s="1390" t="s">
        <v>2114</v>
      </c>
      <c r="D18" s="1389" t="s">
        <v>2119</v>
      </c>
      <c r="E18" s="1388">
        <v>395</v>
      </c>
      <c r="F18" s="1388">
        <v>182</v>
      </c>
      <c r="G18" s="1388">
        <v>577</v>
      </c>
      <c r="H18" s="1388"/>
      <c r="I18" s="1388"/>
      <c r="J18" s="1388">
        <v>577</v>
      </c>
      <c r="K18" s="1388">
        <v>607</v>
      </c>
    </row>
    <row r="19" spans="2:12" ht="20.100000000000001" customHeight="1" x14ac:dyDescent="0.2">
      <c r="B19" s="1391" t="s">
        <v>2118</v>
      </c>
      <c r="C19" s="1390" t="s">
        <v>2114</v>
      </c>
      <c r="D19" s="1389" t="s">
        <v>2120</v>
      </c>
      <c r="E19" s="1388"/>
      <c r="F19" s="1388">
        <v>1544</v>
      </c>
      <c r="G19" s="1388"/>
      <c r="H19" s="1388">
        <v>4366</v>
      </c>
      <c r="I19" s="1388"/>
      <c r="J19" s="1388" t="s">
        <v>2117</v>
      </c>
      <c r="K19" s="1388">
        <v>5375</v>
      </c>
    </row>
    <row r="20" spans="2:12" ht="20.100000000000001" customHeight="1" x14ac:dyDescent="0.2">
      <c r="B20" s="1391" t="s">
        <v>2121</v>
      </c>
      <c r="C20" s="1390" t="s">
        <v>2114</v>
      </c>
      <c r="D20" s="1389" t="s">
        <v>2122</v>
      </c>
      <c r="E20" s="1388">
        <v>10000</v>
      </c>
      <c r="F20" s="2064">
        <v>-1040</v>
      </c>
      <c r="G20" s="1388">
        <v>8960</v>
      </c>
      <c r="H20" s="1388"/>
      <c r="I20" s="1388"/>
      <c r="J20" s="1388">
        <v>8960</v>
      </c>
      <c r="K20" s="1388">
        <v>10000</v>
      </c>
    </row>
    <row r="21" spans="2:12" ht="20.100000000000001" customHeight="1" x14ac:dyDescent="0.2">
      <c r="B21" s="1391" t="s">
        <v>2121</v>
      </c>
      <c r="C21" s="1390" t="s">
        <v>2114</v>
      </c>
      <c r="D21" s="1389" t="s">
        <v>2123</v>
      </c>
      <c r="E21" s="1388"/>
      <c r="F21" s="1388">
        <v>8100</v>
      </c>
      <c r="G21" s="1388"/>
      <c r="H21" s="1388">
        <v>8100</v>
      </c>
      <c r="I21" s="1388"/>
      <c r="J21" s="1388">
        <v>8100</v>
      </c>
      <c r="K21" s="1388">
        <v>8100</v>
      </c>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t="s">
        <v>2124</v>
      </c>
      <c r="C23" s="1390"/>
      <c r="D23" s="1389"/>
      <c r="E23" s="1388"/>
      <c r="F23" s="1388"/>
      <c r="G23" s="1388"/>
      <c r="H23" s="1388"/>
      <c r="I23" s="1388"/>
      <c r="J23" s="1388"/>
      <c r="K23" s="1388"/>
    </row>
    <row r="24" spans="2:12" ht="20.100000000000001" customHeight="1" x14ac:dyDescent="0.2">
      <c r="B24" s="1391" t="s">
        <v>2125</v>
      </c>
      <c r="C24" s="1390" t="s">
        <v>2126</v>
      </c>
      <c r="D24" s="1389" t="s">
        <v>2127</v>
      </c>
      <c r="E24" s="1388">
        <v>25252</v>
      </c>
      <c r="F24" s="1388"/>
      <c r="G24" s="1388">
        <v>25252</v>
      </c>
      <c r="H24" s="1388"/>
      <c r="I24" s="1388"/>
      <c r="J24" s="1388">
        <v>25252</v>
      </c>
      <c r="K24" s="1388" t="s">
        <v>2128</v>
      </c>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2086</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16" zoomScale="110" zoomScaleNormal="110" workbookViewId="0">
      <selection activeCell="F22" sqref="F22:F2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5" t="str">
        <f>'Single Audit Cover'!A7</f>
        <v>Wauconda CUSD 118</v>
      </c>
      <c r="C1" s="2486"/>
      <c r="D1" s="2486"/>
      <c r="E1" s="2486"/>
      <c r="F1" s="2486"/>
      <c r="G1" s="2486"/>
      <c r="H1" s="2486"/>
      <c r="I1" s="2486"/>
      <c r="J1" s="2486"/>
      <c r="K1" s="2486"/>
    </row>
    <row r="2" spans="2:12" ht="15" x14ac:dyDescent="0.2">
      <c r="B2" s="2487">
        <f>'Single Audit Cover'!E7</f>
        <v>34049118026</v>
      </c>
      <c r="C2" s="2487"/>
      <c r="D2" s="2487"/>
      <c r="E2" s="2487"/>
      <c r="F2" s="2487"/>
      <c r="G2" s="2487"/>
      <c r="H2" s="2487"/>
      <c r="I2" s="2487"/>
      <c r="J2" s="2487"/>
      <c r="K2" s="2487"/>
      <c r="L2" s="1421"/>
    </row>
    <row r="3" spans="2:12" ht="15" x14ac:dyDescent="0.2">
      <c r="B3" s="2488" t="s">
        <v>1474</v>
      </c>
      <c r="C3" s="2488"/>
      <c r="D3" s="2488"/>
      <c r="E3" s="2488"/>
      <c r="F3" s="2488"/>
      <c r="G3" s="2488"/>
      <c r="H3" s="2488"/>
      <c r="I3" s="2488"/>
      <c r="J3" s="2488"/>
      <c r="K3" s="2488"/>
      <c r="L3" s="1421"/>
    </row>
    <row r="4" spans="2:12" ht="15" x14ac:dyDescent="0.2">
      <c r="B4" s="2442" t="str">
        <f>'[1]Single Audit Cover'!A4</f>
        <v>Year Ending June 30, 2016</v>
      </c>
      <c r="C4" s="2442"/>
      <c r="D4" s="2442"/>
      <c r="E4" s="2442"/>
      <c r="F4" s="2442"/>
      <c r="G4" s="2442"/>
      <c r="H4" s="2442"/>
      <c r="I4" s="2442"/>
      <c r="J4" s="2442"/>
      <c r="K4" s="2442"/>
      <c r="L4" s="1421"/>
    </row>
    <row r="6" spans="2:12" x14ac:dyDescent="0.2">
      <c r="B6" s="1420"/>
      <c r="C6" s="1419"/>
      <c r="D6" s="1418" t="s">
        <v>1539</v>
      </c>
      <c r="E6" s="1415" t="s">
        <v>624</v>
      </c>
      <c r="F6" s="1417"/>
      <c r="G6" s="1416" t="s">
        <v>1538</v>
      </c>
      <c r="H6" s="1415"/>
      <c r="I6" s="1414"/>
      <c r="J6" s="1413"/>
      <c r="K6" s="1412"/>
    </row>
    <row r="7" spans="2:12" ht="15.75" x14ac:dyDescent="0.25">
      <c r="B7" s="2047" t="s">
        <v>2085</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2125</v>
      </c>
      <c r="C10" s="1394" t="s">
        <v>2126</v>
      </c>
      <c r="D10" s="1393" t="s">
        <v>2129</v>
      </c>
      <c r="E10" s="1392"/>
      <c r="F10" s="1392">
        <v>25947</v>
      </c>
      <c r="G10" s="1392"/>
      <c r="H10" s="1392">
        <v>25947</v>
      </c>
      <c r="I10" s="1392"/>
      <c r="J10" s="1392">
        <v>25947</v>
      </c>
      <c r="K10" s="1392" t="s">
        <v>2128</v>
      </c>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t="s">
        <v>2130</v>
      </c>
      <c r="C12" s="1390"/>
      <c r="D12" s="1389"/>
      <c r="E12" s="1388"/>
      <c r="F12" s="1388"/>
      <c r="G12" s="1388"/>
      <c r="H12" s="1388"/>
      <c r="I12" s="1388"/>
      <c r="J12" s="1388"/>
      <c r="K12" s="1388"/>
    </row>
    <row r="13" spans="2:12" ht="20.100000000000001" customHeight="1" x14ac:dyDescent="0.2">
      <c r="B13" s="1391" t="s">
        <v>2131</v>
      </c>
      <c r="C13" s="1390" t="s">
        <v>2132</v>
      </c>
      <c r="D13" s="1389" t="s">
        <v>2134</v>
      </c>
      <c r="E13" s="1388">
        <v>1078</v>
      </c>
      <c r="F13" s="1388"/>
      <c r="G13" s="1388">
        <v>1078</v>
      </c>
      <c r="H13" s="1388"/>
      <c r="I13" s="1388"/>
      <c r="J13" s="1388">
        <v>1078</v>
      </c>
      <c r="K13" s="1388" t="s">
        <v>2128</v>
      </c>
    </row>
    <row r="14" spans="2:12" ht="20.100000000000001" customHeight="1" x14ac:dyDescent="0.2">
      <c r="B14" s="1391" t="s">
        <v>2131</v>
      </c>
      <c r="C14" s="1390" t="s">
        <v>2133</v>
      </c>
      <c r="D14" s="1389" t="s">
        <v>2135</v>
      </c>
      <c r="E14" s="1388"/>
      <c r="F14" s="1388">
        <v>33246</v>
      </c>
      <c r="G14" s="1388"/>
      <c r="H14" s="1388">
        <v>33246</v>
      </c>
      <c r="I14" s="1388"/>
      <c r="J14" s="1388">
        <v>33246</v>
      </c>
      <c r="K14" s="1388" t="s">
        <v>2128</v>
      </c>
    </row>
    <row r="15" spans="2:12" ht="20.100000000000001" customHeight="1" x14ac:dyDescent="0.2">
      <c r="B15" s="1391" t="s">
        <v>2136</v>
      </c>
      <c r="C15" s="1390" t="s">
        <v>2137</v>
      </c>
      <c r="D15" s="1389" t="s">
        <v>2138</v>
      </c>
      <c r="E15" s="1388">
        <v>397241</v>
      </c>
      <c r="F15" s="1388"/>
      <c r="G15" s="1388">
        <v>397241</v>
      </c>
      <c r="H15" s="1388"/>
      <c r="I15" s="1388"/>
      <c r="J15" s="1388">
        <v>397241</v>
      </c>
      <c r="K15" s="1388" t="s">
        <v>2128</v>
      </c>
    </row>
    <row r="16" spans="2:12" ht="20.100000000000001" customHeight="1" x14ac:dyDescent="0.2">
      <c r="B16" s="1391" t="s">
        <v>2136</v>
      </c>
      <c r="C16" s="1390" t="s">
        <v>2137</v>
      </c>
      <c r="D16" s="1389" t="s">
        <v>2139</v>
      </c>
      <c r="E16" s="1388"/>
      <c r="F16" s="1388">
        <v>388461</v>
      </c>
      <c r="G16" s="1388"/>
      <c r="H16" s="1388">
        <v>388461</v>
      </c>
      <c r="I16" s="1388"/>
      <c r="J16" s="1388">
        <v>388461</v>
      </c>
      <c r="K16" s="1388" t="s">
        <v>2128</v>
      </c>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2062" t="s">
        <v>2140</v>
      </c>
      <c r="C18" s="1390"/>
      <c r="D18" s="1389"/>
      <c r="E18" s="1388"/>
      <c r="F18" s="2065">
        <f>569274+25947+33246+388461</f>
        <v>1016928</v>
      </c>
      <c r="G18" s="1388"/>
      <c r="H18" s="2065">
        <f>645410+25947+33246+388461</f>
        <v>1093064</v>
      </c>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2062" t="s">
        <v>2141</v>
      </c>
      <c r="C20" s="1390"/>
      <c r="D20" s="1389"/>
      <c r="E20" s="1388"/>
      <c r="F20" s="1388"/>
      <c r="G20" s="1388"/>
      <c r="H20" s="1388"/>
      <c r="I20" s="1388"/>
      <c r="J20" s="1388"/>
      <c r="K20" s="1388"/>
    </row>
    <row r="21" spans="2:12" ht="20.100000000000001" customHeight="1" x14ac:dyDescent="0.2">
      <c r="B21" s="2063" t="s">
        <v>2142</v>
      </c>
      <c r="C21" s="1390"/>
      <c r="D21" s="1389"/>
      <c r="E21" s="1388"/>
      <c r="F21" s="1388"/>
      <c r="G21" s="1388"/>
      <c r="H21" s="1388"/>
      <c r="I21" s="1388"/>
      <c r="J21" s="1388"/>
      <c r="K21" s="1388"/>
    </row>
    <row r="22" spans="2:12" ht="20.100000000000001" customHeight="1" x14ac:dyDescent="0.2">
      <c r="B22" s="1391" t="s">
        <v>2143</v>
      </c>
      <c r="C22" s="1390">
        <v>10.555</v>
      </c>
      <c r="D22" s="1389" t="s">
        <v>2144</v>
      </c>
      <c r="E22" s="1388">
        <v>531614</v>
      </c>
      <c r="F22" s="1388">
        <v>138054</v>
      </c>
      <c r="G22" s="1388">
        <v>531614</v>
      </c>
      <c r="H22" s="1388">
        <v>138054</v>
      </c>
      <c r="I22" s="1388"/>
      <c r="J22" s="1388">
        <v>669668</v>
      </c>
      <c r="K22" s="1388" t="s">
        <v>2128</v>
      </c>
    </row>
    <row r="23" spans="2:12" ht="20.100000000000001" customHeight="1" x14ac:dyDescent="0.2">
      <c r="B23" s="1391" t="s">
        <v>2143</v>
      </c>
      <c r="C23" s="1390">
        <v>10.555</v>
      </c>
      <c r="D23" s="1389" t="s">
        <v>2145</v>
      </c>
      <c r="E23" s="1388"/>
      <c r="F23" s="1388">
        <v>493869</v>
      </c>
      <c r="G23" s="1388"/>
      <c r="H23" s="1388">
        <v>493869</v>
      </c>
      <c r="I23" s="1388"/>
      <c r="J23" s="1388" t="s">
        <v>2146</v>
      </c>
      <c r="K23" s="1388" t="s">
        <v>2128</v>
      </c>
    </row>
    <row r="24" spans="2:12" ht="20.100000000000001" customHeight="1" x14ac:dyDescent="0.2">
      <c r="B24" s="1391" t="s">
        <v>2148</v>
      </c>
      <c r="C24" s="1390">
        <v>10.555</v>
      </c>
      <c r="D24" s="1389" t="s">
        <v>2147</v>
      </c>
      <c r="E24" s="1388"/>
      <c r="F24" s="1388">
        <v>88135</v>
      </c>
      <c r="G24" s="1388"/>
      <c r="H24" s="1388">
        <v>88135</v>
      </c>
      <c r="I24" s="1388"/>
      <c r="J24" s="1388">
        <v>88135</v>
      </c>
      <c r="K24" s="1388" t="s">
        <v>2128</v>
      </c>
      <c r="L24" s="1384"/>
    </row>
    <row r="25" spans="2:12" x14ac:dyDescent="0.2">
      <c r="B25" s="1320"/>
      <c r="C25" s="1386"/>
      <c r="D25" s="1385"/>
      <c r="E25" s="1320"/>
      <c r="F25" s="1320"/>
      <c r="G25" s="1324"/>
      <c r="H25" s="1324"/>
      <c r="I25" s="1324"/>
      <c r="J25" s="1324"/>
      <c r="K25" s="1320"/>
      <c r="L25" s="1384"/>
    </row>
    <row r="26" spans="2:12" ht="13.5" customHeight="1" x14ac:dyDescent="0.2">
      <c r="B26" s="1387" t="s">
        <v>2075</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2086</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L144"/>
  <sheetViews>
    <sheetView showGridLines="0" zoomScale="110" zoomScaleNormal="110" workbookViewId="0">
      <selection activeCell="H25" sqref="H2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5" t="str">
        <f>'Single Audit Cover'!A7</f>
        <v>Wauconda CUSD 118</v>
      </c>
      <c r="C1" s="2486"/>
      <c r="D1" s="2486"/>
      <c r="E1" s="2486"/>
      <c r="F1" s="2486"/>
      <c r="G1" s="2486"/>
      <c r="H1" s="2486"/>
      <c r="I1" s="2486"/>
      <c r="J1" s="2486"/>
      <c r="K1" s="2486"/>
    </row>
    <row r="2" spans="2:12" ht="15" x14ac:dyDescent="0.2">
      <c r="B2" s="2487">
        <f>'Single Audit Cover'!E7</f>
        <v>34049118026</v>
      </c>
      <c r="C2" s="2487"/>
      <c r="D2" s="2487"/>
      <c r="E2" s="2487"/>
      <c r="F2" s="2487"/>
      <c r="G2" s="2487"/>
      <c r="H2" s="2487"/>
      <c r="I2" s="2487"/>
      <c r="J2" s="2487"/>
      <c r="K2" s="2487"/>
      <c r="L2" s="1421"/>
    </row>
    <row r="3" spans="2:12" ht="15" x14ac:dyDescent="0.2">
      <c r="B3" s="2488" t="s">
        <v>1474</v>
      </c>
      <c r="C3" s="2488"/>
      <c r="D3" s="2488"/>
      <c r="E3" s="2488"/>
      <c r="F3" s="2488"/>
      <c r="G3" s="2488"/>
      <c r="H3" s="2488"/>
      <c r="I3" s="2488"/>
      <c r="J3" s="2488"/>
      <c r="K3" s="2488"/>
      <c r="L3" s="1421"/>
    </row>
    <row r="4" spans="2:12" ht="15" x14ac:dyDescent="0.2">
      <c r="B4" s="2442" t="str">
        <f>'[1]Single Audit Cover'!A4</f>
        <v>Year Ending June 30, 2016</v>
      </c>
      <c r="C4" s="2442"/>
      <c r="D4" s="2442"/>
      <c r="E4" s="2442"/>
      <c r="F4" s="2442"/>
      <c r="G4" s="2442"/>
      <c r="H4" s="2442"/>
      <c r="I4" s="2442"/>
      <c r="J4" s="2442"/>
      <c r="K4" s="2442"/>
      <c r="L4" s="1421"/>
    </row>
    <row r="6" spans="2:12" x14ac:dyDescent="0.2">
      <c r="B6" s="1420"/>
      <c r="C6" s="1419"/>
      <c r="D6" s="1418" t="s">
        <v>1539</v>
      </c>
      <c r="E6" s="1415" t="s">
        <v>624</v>
      </c>
      <c r="F6" s="1417"/>
      <c r="G6" s="1416" t="s">
        <v>1538</v>
      </c>
      <c r="H6" s="1415"/>
      <c r="I6" s="1414"/>
      <c r="J6" s="1413"/>
      <c r="K6" s="1412"/>
    </row>
    <row r="7" spans="2:12" ht="15.75" x14ac:dyDescent="0.25">
      <c r="B7" s="2047" t="s">
        <v>2085</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2149</v>
      </c>
      <c r="C10" s="1394">
        <v>10.553000000000001</v>
      </c>
      <c r="D10" s="1393" t="s">
        <v>2150</v>
      </c>
      <c r="E10" s="1392">
        <v>83469</v>
      </c>
      <c r="F10" s="1392">
        <v>22485</v>
      </c>
      <c r="G10" s="1392">
        <v>83469</v>
      </c>
      <c r="H10" s="1392">
        <v>22485</v>
      </c>
      <c r="I10" s="1392"/>
      <c r="J10" s="1392">
        <v>105954</v>
      </c>
      <c r="K10" s="1392" t="s">
        <v>2128</v>
      </c>
    </row>
    <row r="11" spans="2:12" ht="20.100000000000001" customHeight="1" x14ac:dyDescent="0.2">
      <c r="B11" s="1391" t="s">
        <v>2149</v>
      </c>
      <c r="C11" s="1390">
        <v>10.553000000000001</v>
      </c>
      <c r="D11" s="1389" t="s">
        <v>2151</v>
      </c>
      <c r="E11" s="1388"/>
      <c r="F11" s="1388">
        <v>88397</v>
      </c>
      <c r="G11" s="1388"/>
      <c r="H11" s="1388">
        <v>88397</v>
      </c>
      <c r="I11" s="1388"/>
      <c r="J11" s="1388" t="s">
        <v>2152</v>
      </c>
      <c r="K11" s="1388" t="s">
        <v>2128</v>
      </c>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2062" t="s">
        <v>2153</v>
      </c>
      <c r="C13" s="1390"/>
      <c r="D13" s="1389"/>
      <c r="E13" s="1388"/>
      <c r="F13" s="2065">
        <f>720058+22485+88397</f>
        <v>830940</v>
      </c>
      <c r="G13" s="1388"/>
      <c r="H13" s="2065">
        <f>720058+22485+88397</f>
        <v>830940</v>
      </c>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2062" t="s">
        <v>2154</v>
      </c>
      <c r="C15" s="1390"/>
      <c r="D15" s="1389"/>
      <c r="E15" s="1388"/>
      <c r="F15" s="1388"/>
      <c r="G15" s="1388"/>
      <c r="H15" s="1388"/>
      <c r="I15" s="1388"/>
      <c r="J15" s="1388"/>
      <c r="K15" s="1388"/>
    </row>
    <row r="16" spans="2:12" ht="20.100000000000001" customHeight="1" x14ac:dyDescent="0.2">
      <c r="B16" s="2063" t="s">
        <v>2155</v>
      </c>
      <c r="C16" s="1390"/>
      <c r="D16" s="1389"/>
      <c r="E16" s="1388"/>
      <c r="F16" s="1388"/>
      <c r="G16" s="1388"/>
      <c r="H16" s="1388"/>
      <c r="I16" s="1388"/>
      <c r="J16" s="1388"/>
      <c r="K16" s="1388"/>
    </row>
    <row r="17" spans="1:12" ht="20.100000000000001" customHeight="1" x14ac:dyDescent="0.2">
      <c r="B17" s="1391" t="s">
        <v>2156</v>
      </c>
      <c r="C17" s="1390">
        <v>93.77</v>
      </c>
      <c r="D17" s="1389" t="s">
        <v>2157</v>
      </c>
      <c r="E17" s="1388">
        <v>112189</v>
      </c>
      <c r="F17" s="1388"/>
      <c r="G17" s="1388">
        <v>112189</v>
      </c>
      <c r="H17" s="1388"/>
      <c r="I17" s="1388"/>
      <c r="J17" s="1388">
        <v>112189</v>
      </c>
      <c r="K17" s="1388" t="s">
        <v>2128</v>
      </c>
    </row>
    <row r="18" spans="1:12" ht="20.100000000000001" customHeight="1" x14ac:dyDescent="0.2">
      <c r="B18" s="1391" t="s">
        <v>2156</v>
      </c>
      <c r="C18" s="1390">
        <v>93.77</v>
      </c>
      <c r="D18" s="1389" t="s">
        <v>2158</v>
      </c>
      <c r="E18" s="1388"/>
      <c r="F18" s="1388">
        <v>89381</v>
      </c>
      <c r="G18" s="1388"/>
      <c r="H18" s="1388">
        <v>89381</v>
      </c>
      <c r="I18" s="1388"/>
      <c r="J18" s="1388">
        <v>89381</v>
      </c>
      <c r="K18" s="1388" t="s">
        <v>2128</v>
      </c>
    </row>
    <row r="19" spans="1:12" ht="20.100000000000001" customHeight="1" x14ac:dyDescent="0.2">
      <c r="B19" s="1391"/>
      <c r="C19" s="1390"/>
      <c r="D19" s="1389"/>
      <c r="E19" s="1388"/>
      <c r="F19" s="1388"/>
      <c r="G19" s="1388"/>
      <c r="H19" s="1388"/>
      <c r="I19" s="1388"/>
      <c r="J19" s="1388"/>
      <c r="K19" s="1388"/>
    </row>
    <row r="20" spans="1:12" ht="20.100000000000001" customHeight="1" x14ac:dyDescent="0.2">
      <c r="B20" s="2062" t="s">
        <v>2159</v>
      </c>
      <c r="C20" s="1390"/>
      <c r="D20" s="1389"/>
      <c r="E20" s="1388"/>
      <c r="F20" s="2065">
        <f>SUM(F18:F19)</f>
        <v>89381</v>
      </c>
      <c r="G20" s="1388"/>
      <c r="H20" s="2065">
        <f>SUM(H18:H19)</f>
        <v>89381</v>
      </c>
      <c r="I20" s="1388"/>
      <c r="J20" s="1388"/>
      <c r="K20" s="1388"/>
    </row>
    <row r="21" spans="1:12" ht="20.100000000000001" customHeight="1" x14ac:dyDescent="0.2">
      <c r="B21" s="1391"/>
      <c r="C21" s="1390"/>
      <c r="D21" s="1389"/>
      <c r="E21" s="1388"/>
      <c r="F21" s="1388"/>
      <c r="G21" s="1388"/>
      <c r="H21" s="1388"/>
      <c r="I21" s="1388"/>
      <c r="J21" s="1388"/>
      <c r="K21" s="1388"/>
    </row>
    <row r="22" spans="1:12" ht="20.100000000000001" customHeight="1" x14ac:dyDescent="0.2">
      <c r="A22" s="1367" t="s">
        <v>2160</v>
      </c>
      <c r="B22" s="2066" t="s">
        <v>2161</v>
      </c>
      <c r="C22" s="1390"/>
      <c r="D22" s="1389"/>
      <c r="E22" s="1388"/>
      <c r="F22" s="2067">
        <f>1016928+830940+89381</f>
        <v>1937249</v>
      </c>
      <c r="G22" s="1388"/>
      <c r="H22" s="2067">
        <f>1093064+830940+89381</f>
        <v>2013385</v>
      </c>
      <c r="I22" s="1388"/>
      <c r="J22" s="1388"/>
      <c r="K22" s="1388"/>
    </row>
    <row r="23" spans="1:12" ht="20.100000000000001" customHeight="1" x14ac:dyDescent="0.2">
      <c r="B23" s="1391"/>
      <c r="C23" s="1390"/>
      <c r="D23" s="1389"/>
      <c r="E23" s="1388"/>
      <c r="F23" s="1388"/>
      <c r="G23" s="1388"/>
      <c r="H23" s="1388"/>
      <c r="I23" s="1388"/>
      <c r="J23" s="1388"/>
      <c r="K23" s="1388"/>
    </row>
    <row r="24" spans="1:12" ht="20.100000000000001" customHeight="1" x14ac:dyDescent="0.2">
      <c r="B24" s="1391"/>
      <c r="C24" s="1390"/>
      <c r="D24" s="1389"/>
      <c r="E24" s="1388"/>
      <c r="F24" s="1388"/>
      <c r="G24" s="1388"/>
      <c r="H24" s="1388"/>
      <c r="I24" s="1388"/>
      <c r="J24" s="1388"/>
      <c r="K24" s="1388"/>
      <c r="L24" s="1384"/>
    </row>
    <row r="25" spans="1:12" x14ac:dyDescent="0.2">
      <c r="B25" s="1320"/>
      <c r="C25" s="1386"/>
      <c r="D25" s="1385"/>
      <c r="E25" s="1320"/>
      <c r="F25" s="1320"/>
      <c r="G25" s="1324"/>
      <c r="H25" s="1324"/>
      <c r="I25" s="1324"/>
      <c r="J25" s="1324"/>
      <c r="K25" s="1320"/>
      <c r="L25" s="1384"/>
    </row>
    <row r="26" spans="1:12" ht="13.5" customHeight="1" x14ac:dyDescent="0.2">
      <c r="B26" s="1387" t="s">
        <v>2075</v>
      </c>
      <c r="C26" s="1386"/>
      <c r="D26" s="1385"/>
      <c r="E26" s="1320"/>
      <c r="F26" s="1320"/>
      <c r="G26" s="1324"/>
      <c r="H26" s="1324"/>
      <c r="I26" s="1324"/>
      <c r="J26" s="1324"/>
      <c r="K26" s="1320"/>
      <c r="L26" s="1384"/>
    </row>
    <row r="27" spans="1:12" ht="8.25" customHeight="1" x14ac:dyDescent="0.2">
      <c r="B27" s="1387"/>
      <c r="C27" s="1386"/>
      <c r="D27" s="1385"/>
      <c r="E27" s="1320"/>
      <c r="F27" s="1320"/>
      <c r="G27" s="1324"/>
      <c r="H27" s="1324"/>
      <c r="I27" s="1324"/>
      <c r="J27" s="1324"/>
      <c r="K27" s="1320"/>
      <c r="L27" s="1384"/>
    </row>
    <row r="28" spans="1:12" x14ac:dyDescent="0.2">
      <c r="B28" s="2048" t="s">
        <v>2086</v>
      </c>
      <c r="C28" s="2049"/>
      <c r="D28" s="2050"/>
      <c r="E28" s="2051"/>
      <c r="F28" s="2051"/>
      <c r="G28" s="1367"/>
      <c r="H28" s="1367"/>
    </row>
    <row r="29" spans="1:12" x14ac:dyDescent="0.2">
      <c r="B29" s="2052"/>
      <c r="C29" s="2053"/>
      <c r="D29" s="2054"/>
      <c r="E29" s="2055"/>
      <c r="F29" s="2055"/>
      <c r="G29" s="1367"/>
      <c r="H29" s="1367"/>
    </row>
    <row r="30" spans="1:12" ht="13.5" customHeight="1" x14ac:dyDescent="0.2">
      <c r="B30" s="1357" t="s">
        <v>1517</v>
      </c>
      <c r="G30" s="1367"/>
      <c r="H30" s="1367"/>
    </row>
    <row r="31" spans="1:12" ht="9.6" customHeight="1" x14ac:dyDescent="0.2">
      <c r="B31" s="1383"/>
      <c r="C31" s="1382"/>
      <c r="D31" s="1381"/>
      <c r="E31" s="1346"/>
      <c r="F31" s="1346"/>
      <c r="G31" s="1367"/>
      <c r="H31" s="1367"/>
    </row>
    <row r="32" spans="1: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2076</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F13 H13 F20:H20 F22:H22"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C42" sqref="C4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0" t="str">
        <f>'Single Audit Cover'!A7</f>
        <v>Wauconda CUSD 118</v>
      </c>
      <c r="B1" s="2491"/>
      <c r="C1" s="2491"/>
      <c r="D1" s="2491"/>
      <c r="E1" s="1434"/>
    </row>
    <row r="2" spans="1:7" ht="13.5" customHeight="1" x14ac:dyDescent="0.2">
      <c r="A2" s="2492">
        <f>'Single Audit Cover'!E7</f>
        <v>34049118026</v>
      </c>
      <c r="B2" s="2493"/>
      <c r="C2" s="2493"/>
      <c r="D2" s="2493"/>
      <c r="E2" s="1423"/>
    </row>
    <row r="3" spans="1:7" ht="15.75" customHeight="1" x14ac:dyDescent="0.25">
      <c r="A3" s="2494" t="s">
        <v>1545</v>
      </c>
      <c r="B3" s="2495"/>
      <c r="C3" s="2495"/>
      <c r="D3" s="2495"/>
      <c r="E3" s="1433"/>
    </row>
    <row r="4" spans="1:7" ht="13.5" customHeight="1" x14ac:dyDescent="0.25">
      <c r="A4" s="2496" t="str">
        <f>'[1]Single Audit Cover'!A4</f>
        <v>Year Ending June 30, 2016</v>
      </c>
      <c r="B4" s="2497"/>
      <c r="C4" s="2497"/>
      <c r="D4" s="2497"/>
      <c r="E4" s="1433"/>
    </row>
    <row r="5" spans="1:7" ht="8.25" customHeight="1" x14ac:dyDescent="0.2">
      <c r="C5" s="1367"/>
      <c r="D5" s="1367"/>
    </row>
    <row r="6" spans="1:7" ht="13.5" customHeight="1" x14ac:dyDescent="0.2">
      <c r="A6" s="1357" t="s">
        <v>1915</v>
      </c>
      <c r="C6" s="1367"/>
      <c r="D6" s="1367"/>
    </row>
    <row r="7" spans="1:7" ht="60.95" customHeight="1" x14ac:dyDescent="0.2">
      <c r="A7" s="2498" t="s">
        <v>2162</v>
      </c>
      <c r="B7" s="2499"/>
      <c r="C7" s="2499"/>
      <c r="D7" s="2499"/>
      <c r="E7" s="1432"/>
    </row>
    <row r="8" spans="1:7" ht="12" customHeight="1" x14ac:dyDescent="0.2">
      <c r="A8" s="1357"/>
      <c r="B8" s="2045"/>
      <c r="C8" s="2045"/>
      <c r="D8" s="2045"/>
      <c r="E8" s="1432"/>
    </row>
    <row r="9" spans="1:7" ht="21.75" customHeight="1" x14ac:dyDescent="0.2">
      <c r="A9" s="2052" t="s">
        <v>2069</v>
      </c>
      <c r="B9" s="2056"/>
      <c r="C9" s="2056"/>
      <c r="D9" s="2056"/>
      <c r="E9" s="2057"/>
      <c r="F9" s="2055"/>
      <c r="G9" s="2055"/>
    </row>
    <row r="10" spans="1:7" ht="15" customHeight="1" x14ac:dyDescent="0.2">
      <c r="A10" s="2058" t="s">
        <v>2070</v>
      </c>
      <c r="B10" s="2059"/>
      <c r="C10" s="2060"/>
      <c r="D10" s="2061" t="s">
        <v>2071</v>
      </c>
      <c r="E10" s="2060" t="s">
        <v>2089</v>
      </c>
      <c r="F10" s="2061" t="s">
        <v>106</v>
      </c>
      <c r="G10" s="2055"/>
    </row>
    <row r="11" spans="1:7" ht="22.5" customHeight="1" x14ac:dyDescent="0.2">
      <c r="A11" s="1357" t="s">
        <v>2072</v>
      </c>
      <c r="C11" s="1353"/>
      <c r="D11" s="1353"/>
    </row>
    <row r="12" spans="1:7" ht="24.75" customHeight="1" x14ac:dyDescent="0.2">
      <c r="A12" s="2498" t="s">
        <v>2163</v>
      </c>
      <c r="B12" s="2499"/>
      <c r="C12" s="2499"/>
      <c r="D12" s="2499"/>
    </row>
    <row r="13" spans="1:7" ht="5.2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2164</v>
      </c>
      <c r="C16" s="2046"/>
      <c r="D16" s="2500"/>
      <c r="E16" s="2500"/>
      <c r="F16" s="2500"/>
    </row>
    <row r="17" spans="1:6" ht="20.65" customHeight="1" x14ac:dyDescent="0.2">
      <c r="A17" s="1798"/>
      <c r="B17" s="1428"/>
      <c r="C17" s="2046"/>
      <c r="D17" s="2500"/>
      <c r="E17" s="2500"/>
      <c r="F17" s="2500"/>
    </row>
    <row r="18" spans="1:6" ht="20.65" customHeight="1" x14ac:dyDescent="0.2">
      <c r="A18" s="1798"/>
      <c r="B18" s="1428"/>
      <c r="C18" s="2046"/>
      <c r="D18" s="2500"/>
      <c r="E18" s="2500"/>
      <c r="F18" s="2500"/>
    </row>
    <row r="19" spans="1:6" ht="20.65" customHeight="1" x14ac:dyDescent="0.2">
      <c r="A19" s="1798"/>
      <c r="B19" s="1428"/>
      <c r="C19" s="2046"/>
      <c r="D19" s="2500"/>
      <c r="E19" s="2500"/>
      <c r="F19" s="2500"/>
    </row>
    <row r="20" spans="1:6" ht="20.65" customHeight="1" x14ac:dyDescent="0.2">
      <c r="A20" s="1798"/>
      <c r="B20" s="1428"/>
      <c r="C20" s="2046"/>
      <c r="D20" s="2500"/>
      <c r="E20" s="2500"/>
      <c r="F20" s="2500"/>
    </row>
    <row r="21" spans="1:6" ht="20.65" customHeight="1" x14ac:dyDescent="0.2">
      <c r="A21" s="1798"/>
      <c r="B21" s="1428"/>
      <c r="C21" s="2046"/>
      <c r="D21" s="2500"/>
      <c r="E21" s="2500"/>
      <c r="F21" s="2500"/>
    </row>
    <row r="22" spans="1:6" ht="20.65" customHeight="1" x14ac:dyDescent="0.2">
      <c r="A22" s="1798"/>
      <c r="B22" s="1428"/>
      <c r="C22" s="2046"/>
      <c r="D22" s="2500"/>
      <c r="E22" s="2500"/>
      <c r="F22" s="2500"/>
    </row>
    <row r="23" spans="1:6" ht="20.65" customHeight="1" x14ac:dyDescent="0.2">
      <c r="A23" s="1798"/>
      <c r="B23" s="1428"/>
      <c r="C23" s="2046"/>
      <c r="D23" s="2500"/>
      <c r="E23" s="2500"/>
      <c r="F23" s="2500"/>
    </row>
    <row r="24" spans="1:6" ht="20.65" customHeight="1" x14ac:dyDescent="0.2">
      <c r="A24" s="1798"/>
      <c r="B24" s="1428"/>
      <c r="C24" s="2046"/>
      <c r="D24" s="2500"/>
      <c r="E24" s="2500"/>
      <c r="F24" s="2500"/>
    </row>
    <row r="25" spans="1:6" ht="20.65" customHeight="1" x14ac:dyDescent="0.2">
      <c r="A25" s="1798"/>
      <c r="B25" s="1428"/>
      <c r="C25" s="2046"/>
      <c r="D25" s="2500"/>
      <c r="E25" s="2500"/>
      <c r="F25" s="2500"/>
    </row>
    <row r="26" spans="1:6" ht="20.65" customHeight="1" x14ac:dyDescent="0.2">
      <c r="A26" s="1798"/>
      <c r="B26" s="1428"/>
      <c r="C26" s="2046"/>
      <c r="D26" s="2500"/>
      <c r="E26" s="2500"/>
      <c r="F26" s="2500"/>
    </row>
    <row r="27" spans="1:6" ht="20.65" customHeight="1" x14ac:dyDescent="0.2">
      <c r="A27" s="1798"/>
      <c r="B27" s="1428"/>
      <c r="C27" s="2046"/>
      <c r="D27" s="2500"/>
      <c r="E27" s="2500"/>
      <c r="F27" s="2500"/>
    </row>
    <row r="28" spans="1:6" ht="20.65" customHeight="1" x14ac:dyDescent="0.2">
      <c r="A28" s="1798"/>
      <c r="B28" s="1428"/>
      <c r="C28" s="2046"/>
      <c r="D28" s="2500"/>
      <c r="E28" s="2500"/>
      <c r="F28" s="2500"/>
    </row>
    <row r="29" spans="1:6" ht="10.5" customHeight="1" x14ac:dyDescent="0.2">
      <c r="A29" s="1533"/>
      <c r="B29" s="1730"/>
      <c r="C29" s="1731"/>
      <c r="D29" s="1732"/>
      <c r="E29" s="1427"/>
    </row>
    <row r="30" spans="1:6" ht="12" customHeight="1" x14ac:dyDescent="0.2">
      <c r="A30" s="1799" t="s">
        <v>2073</v>
      </c>
      <c r="B30" s="1730"/>
      <c r="C30" s="1731"/>
      <c r="D30" s="1732"/>
      <c r="E30" s="1427"/>
    </row>
    <row r="31" spans="1:6" ht="21.75" customHeight="1" x14ac:dyDescent="0.2">
      <c r="A31" s="2501" t="s">
        <v>2165</v>
      </c>
      <c r="B31" s="2501"/>
      <c r="C31" s="2501"/>
      <c r="D31" s="2501"/>
      <c r="E31" s="1427"/>
    </row>
    <row r="32" spans="1:6" ht="13.5" customHeight="1" x14ac:dyDescent="0.2">
      <c r="A32" s="1533" t="s">
        <v>1816</v>
      </c>
      <c r="B32" s="1730"/>
      <c r="C32" s="1733">
        <v>88135</v>
      </c>
      <c r="D32" s="1732"/>
      <c r="E32" s="1427"/>
    </row>
    <row r="33" spans="1:5" ht="13.5" customHeight="1" x14ac:dyDescent="0.2">
      <c r="A33" s="1533" t="s">
        <v>1817</v>
      </c>
      <c r="B33" s="1730"/>
      <c r="C33" s="1734">
        <v>0</v>
      </c>
      <c r="D33" s="1732"/>
      <c r="E33" s="1427"/>
    </row>
    <row r="34" spans="1:5" ht="13.5" customHeight="1" x14ac:dyDescent="0.2">
      <c r="A34" s="1799" t="s">
        <v>2074</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v>0</v>
      </c>
      <c r="D36" s="1732"/>
      <c r="E36" s="1427"/>
    </row>
    <row r="37" spans="1:5" ht="14.25" customHeight="1" x14ac:dyDescent="0.2">
      <c r="A37" s="1533"/>
      <c r="B37" s="1730" t="s">
        <v>1819</v>
      </c>
      <c r="C37" s="1736">
        <v>0</v>
      </c>
      <c r="D37" s="1732"/>
      <c r="E37" s="1427"/>
    </row>
    <row r="38" spans="1:5" ht="14.25" customHeight="1" x14ac:dyDescent="0.2">
      <c r="A38" s="1533"/>
      <c r="B38" s="1730" t="s">
        <v>1820</v>
      </c>
      <c r="C38" s="1736">
        <v>0</v>
      </c>
      <c r="D38" s="1732"/>
      <c r="E38" s="1427"/>
    </row>
    <row r="39" spans="1:5" ht="14.25" customHeight="1" x14ac:dyDescent="0.2">
      <c r="A39" s="1533"/>
      <c r="B39" s="1730" t="s">
        <v>1821</v>
      </c>
      <c r="C39" s="1736">
        <v>0</v>
      </c>
      <c r="D39" s="1732"/>
      <c r="E39" s="1427"/>
    </row>
    <row r="40" spans="1:5" ht="14.25" customHeight="1" x14ac:dyDescent="0.2">
      <c r="A40" s="1533" t="s">
        <v>1822</v>
      </c>
      <c r="B40" s="1730"/>
      <c r="C40" s="1736">
        <v>0</v>
      </c>
      <c r="D40" s="1732"/>
      <c r="E40" s="1427"/>
    </row>
    <row r="41" spans="1:5" ht="14.25" customHeight="1" x14ac:dyDescent="0.2">
      <c r="A41" s="1533" t="s">
        <v>1823</v>
      </c>
      <c r="B41" s="1730"/>
      <c r="C41" s="1737" t="s">
        <v>2166</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502" t="s">
        <v>2022</v>
      </c>
      <c r="C45" s="2502"/>
      <c r="D45" s="2502"/>
      <c r="E45" s="1423"/>
    </row>
    <row r="46" spans="1:5" s="1372" customFormat="1" ht="33.75" customHeight="1" x14ac:dyDescent="0.2">
      <c r="A46" s="1422">
        <v>6</v>
      </c>
      <c r="B46" s="2489" t="s">
        <v>2077</v>
      </c>
      <c r="C46" s="2489"/>
      <c r="D46" s="2489"/>
    </row>
    <row r="47" spans="1:5" ht="45.75" customHeight="1" x14ac:dyDescent="0.2">
      <c r="A47" s="1422">
        <v>7</v>
      </c>
      <c r="B47" s="2489" t="s">
        <v>2078</v>
      </c>
      <c r="C47" s="2489"/>
      <c r="D47" s="2489"/>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4" zoomScale="110" zoomScaleNormal="110" workbookViewId="0">
      <selection activeCell="H46" sqref="H46"/>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4" t="str">
        <f>'Single Audit Cover'!A7</f>
        <v>Wauconda CUSD 118</v>
      </c>
      <c r="C1" s="2505"/>
      <c r="D1" s="2505"/>
      <c r="E1" s="2505"/>
      <c r="F1" s="2505"/>
      <c r="G1" s="2505"/>
      <c r="H1" s="2505"/>
      <c r="I1" s="2505"/>
      <c r="J1" s="1473"/>
    </row>
    <row r="2" spans="2:10" s="1367" customFormat="1" ht="12.75" customHeight="1" x14ac:dyDescent="0.2">
      <c r="B2" s="2506">
        <f>'Single Audit Cover'!E7</f>
        <v>34049118026</v>
      </c>
      <c r="C2" s="2507"/>
      <c r="D2" s="2507"/>
      <c r="E2" s="2507"/>
      <c r="F2" s="2507"/>
      <c r="G2" s="2507"/>
      <c r="H2" s="2507"/>
      <c r="I2" s="2507"/>
      <c r="J2" s="1473"/>
    </row>
    <row r="3" spans="2:10" s="1367" customFormat="1" ht="12.75" customHeight="1" x14ac:dyDescent="0.2">
      <c r="B3" s="2508" t="s">
        <v>1567</v>
      </c>
      <c r="C3" s="2497"/>
      <c r="D3" s="2497"/>
      <c r="E3" s="2497"/>
      <c r="F3" s="2497"/>
      <c r="G3" s="2497"/>
      <c r="H3" s="2497"/>
      <c r="I3" s="2497"/>
      <c r="J3" s="1472"/>
    </row>
    <row r="4" spans="2:10" s="1367" customFormat="1" ht="12.75" customHeight="1" x14ac:dyDescent="0.2">
      <c r="B4" s="2508" t="str">
        <f>'[1]Single Audit Cover'!A4</f>
        <v>Year Ending June 30, 2016</v>
      </c>
      <c r="C4" s="2497"/>
      <c r="D4" s="2497"/>
      <c r="E4" s="2497"/>
      <c r="F4" s="2497"/>
      <c r="G4" s="2497"/>
      <c r="H4" s="2497"/>
      <c r="I4" s="2497"/>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8" t="s">
        <v>1566</v>
      </c>
      <c r="C7" s="2497"/>
      <c r="D7" s="2497"/>
      <c r="E7" s="2497"/>
      <c r="F7" s="2497"/>
      <c r="G7" s="2497"/>
      <c r="H7" s="2497"/>
      <c r="I7" s="2497"/>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3" t="s">
        <v>2167</v>
      </c>
      <c r="D11" s="2503"/>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2089</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2089</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2079</v>
      </c>
      <c r="C20" s="1455"/>
      <c r="D20" s="1454"/>
      <c r="E20" s="1443"/>
      <c r="F20" s="1372" t="s">
        <v>1053</v>
      </c>
      <c r="G20" s="1443" t="s">
        <v>2089</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2089</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2089</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3" t="s">
        <v>2168</v>
      </c>
      <c r="E29" s="2513"/>
      <c r="F29" s="2513"/>
      <c r="G29" s="2513"/>
      <c r="H29" s="2513"/>
      <c r="I29" s="2513"/>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2080</v>
      </c>
      <c r="C33" s="1387"/>
      <c r="E33" s="1443"/>
      <c r="F33" s="1372" t="s">
        <v>1053</v>
      </c>
      <c r="G33" s="1443" t="s">
        <v>2089</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v>10.555</v>
      </c>
      <c r="C37" s="2509" t="s">
        <v>1248</v>
      </c>
      <c r="D37" s="2510"/>
      <c r="E37" s="2510"/>
      <c r="F37" s="2510"/>
      <c r="G37" s="2510"/>
      <c r="H37" s="2510"/>
      <c r="I37" s="2511"/>
    </row>
    <row r="38" spans="1:9" ht="20.45" customHeight="1" x14ac:dyDescent="0.2">
      <c r="B38" s="1444">
        <v>10.555</v>
      </c>
      <c r="C38" s="2509" t="s">
        <v>2170</v>
      </c>
      <c r="D38" s="2510"/>
      <c r="E38" s="2510"/>
      <c r="F38" s="2510"/>
      <c r="G38" s="2510"/>
      <c r="H38" s="2510"/>
      <c r="I38" s="2511"/>
    </row>
    <row r="39" spans="1:9" ht="20.65" customHeight="1" x14ac:dyDescent="0.2">
      <c r="B39" s="1444">
        <v>10.553000000000001</v>
      </c>
      <c r="C39" s="2509" t="s">
        <v>2169</v>
      </c>
      <c r="D39" s="2510"/>
      <c r="E39" s="2510"/>
      <c r="F39" s="2510"/>
      <c r="G39" s="2510"/>
      <c r="H39" s="2510"/>
      <c r="I39" s="2511"/>
    </row>
    <row r="40" spans="1:9" ht="20.65" customHeight="1" x14ac:dyDescent="0.2">
      <c r="B40" s="1444"/>
      <c r="C40" s="2509"/>
      <c r="D40" s="2510"/>
      <c r="E40" s="2510"/>
      <c r="F40" s="2510"/>
      <c r="G40" s="2510"/>
      <c r="H40" s="2510"/>
      <c r="I40" s="2511"/>
    </row>
    <row r="41" spans="1:9" ht="20.65" customHeight="1" x14ac:dyDescent="0.2">
      <c r="B41" s="1444"/>
      <c r="C41" s="2509"/>
      <c r="D41" s="2510"/>
      <c r="E41" s="2510"/>
      <c r="F41" s="2510"/>
      <c r="G41" s="2510"/>
      <c r="H41" s="2510"/>
      <c r="I41" s="2511"/>
    </row>
    <row r="42" spans="1:9" ht="20.65" customHeight="1" x14ac:dyDescent="0.2">
      <c r="B42" s="1444"/>
      <c r="C42" s="2509"/>
      <c r="D42" s="2510"/>
      <c r="E42" s="2510"/>
      <c r="F42" s="2510"/>
      <c r="G42" s="2510"/>
      <c r="H42" s="2510"/>
      <c r="I42" s="2511"/>
    </row>
    <row r="43" spans="1:9" ht="6.2" customHeight="1" x14ac:dyDescent="0.2"/>
    <row r="44" spans="1:9" x14ac:dyDescent="0.2">
      <c r="B44" s="1375" t="s">
        <v>1552</v>
      </c>
      <c r="C44" s="1387"/>
      <c r="D44" s="1387"/>
      <c r="E44" s="2512">
        <v>750000</v>
      </c>
      <c r="F44" s="2512"/>
      <c r="G44" s="2512"/>
      <c r="H44" s="1426"/>
    </row>
    <row r="46" spans="1:9" ht="13.5" customHeight="1" x14ac:dyDescent="0.2">
      <c r="B46" s="1375" t="s">
        <v>1551</v>
      </c>
      <c r="C46" s="1387"/>
      <c r="E46" s="1443" t="s">
        <v>2089</v>
      </c>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Wauconda CUSD 118</v>
      </c>
      <c r="C1" s="2504"/>
      <c r="D1" s="2504"/>
      <c r="E1" s="2504"/>
      <c r="F1" s="2504"/>
      <c r="G1" s="2504"/>
      <c r="H1" s="2504"/>
      <c r="I1" s="2504"/>
      <c r="J1" s="2504"/>
      <c r="K1" s="2504"/>
      <c r="L1" s="1521"/>
      <c r="M1" s="1521"/>
    </row>
    <row r="2" spans="1:13" ht="12" customHeight="1" x14ac:dyDescent="0.2">
      <c r="B2" s="2506">
        <f>'Single Audit Cover'!E7</f>
        <v>34049118026</v>
      </c>
      <c r="C2" s="2506"/>
      <c r="D2" s="2506"/>
      <c r="E2" s="2506"/>
      <c r="F2" s="2506"/>
      <c r="G2" s="2506"/>
      <c r="H2" s="2506"/>
      <c r="I2" s="2506"/>
      <c r="J2" s="2506"/>
      <c r="K2" s="2506"/>
      <c r="L2" s="1520"/>
      <c r="M2" s="1519"/>
    </row>
    <row r="3" spans="1:13" ht="10.35" customHeight="1" x14ac:dyDescent="0.2">
      <c r="B3" s="2496" t="s">
        <v>1567</v>
      </c>
      <c r="C3" s="2496"/>
      <c r="D3" s="2496"/>
      <c r="E3" s="2496"/>
      <c r="F3" s="2496"/>
      <c r="G3" s="2496"/>
      <c r="H3" s="2496"/>
      <c r="I3" s="2496"/>
      <c r="J3" s="2496"/>
      <c r="K3" s="2496"/>
      <c r="L3" s="1518"/>
      <c r="M3" s="1518"/>
    </row>
    <row r="4" spans="1:13" ht="11.1" customHeight="1" x14ac:dyDescent="0.2">
      <c r="B4" s="2516" t="str">
        <f>'[1]Single Audit Cover'!A4</f>
        <v>Year Ending June 30, 2016</v>
      </c>
      <c r="C4" s="2516"/>
      <c r="D4" s="2516"/>
      <c r="E4" s="2516"/>
      <c r="F4" s="2516"/>
      <c r="G4" s="2516"/>
      <c r="H4" s="2516"/>
      <c r="I4" s="2516"/>
      <c r="J4" s="2516"/>
      <c r="K4" s="2516"/>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6" t="s">
        <v>1587</v>
      </c>
      <c r="C7" s="2516"/>
      <c r="D7" s="2517"/>
      <c r="E7" s="2517"/>
      <c r="F7" s="2517"/>
      <c r="G7" s="2517"/>
      <c r="H7" s="2517"/>
      <c r="I7" s="2517"/>
      <c r="J7" s="2517"/>
      <c r="K7" s="2517"/>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1957</v>
      </c>
      <c r="D10" s="1740" t="s">
        <v>2164</v>
      </c>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5"/>
      <c r="C14" s="2515"/>
      <c r="D14" s="2515"/>
      <c r="E14" s="2515"/>
      <c r="F14" s="2515"/>
      <c r="G14" s="2515"/>
      <c r="H14" s="2515"/>
      <c r="I14" s="2515"/>
      <c r="J14" s="2515"/>
      <c r="K14" s="2515"/>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5"/>
      <c r="C17" s="2515"/>
      <c r="D17" s="2515"/>
      <c r="E17" s="2515"/>
      <c r="F17" s="2515"/>
      <c r="G17" s="2515"/>
      <c r="H17" s="2515"/>
      <c r="I17" s="2515"/>
      <c r="J17" s="2515"/>
      <c r="K17" s="2515"/>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8"/>
      <c r="C20" s="2518"/>
      <c r="D20" s="2515"/>
      <c r="E20" s="2515"/>
      <c r="F20" s="2515"/>
      <c r="G20" s="2515"/>
      <c r="H20" s="2515"/>
      <c r="I20" s="2515"/>
      <c r="J20" s="2515"/>
      <c r="K20" s="2515"/>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5"/>
      <c r="C23" s="2515"/>
      <c r="D23" s="2515"/>
      <c r="E23" s="2515"/>
      <c r="F23" s="2515"/>
      <c r="G23" s="2515"/>
      <c r="H23" s="2515"/>
      <c r="I23" s="2515"/>
      <c r="J23" s="2515"/>
      <c r="K23" s="2515"/>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5"/>
      <c r="C26" s="2515"/>
      <c r="D26" s="2515"/>
      <c r="E26" s="2515"/>
      <c r="F26" s="2515"/>
      <c r="G26" s="2515"/>
      <c r="H26" s="2515"/>
      <c r="I26" s="2515"/>
      <c r="J26" s="2515"/>
      <c r="K26" s="2515"/>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9"/>
      <c r="C29" s="2519"/>
      <c r="D29" s="2515"/>
      <c r="E29" s="2515"/>
      <c r="F29" s="2515"/>
      <c r="G29" s="2515"/>
      <c r="H29" s="2515"/>
      <c r="I29" s="2515"/>
      <c r="J29" s="2515"/>
      <c r="K29" s="2515"/>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4"/>
      <c r="C32" s="2514"/>
      <c r="D32" s="2515"/>
      <c r="E32" s="2515"/>
      <c r="F32" s="2515"/>
      <c r="G32" s="2515"/>
      <c r="H32" s="2515"/>
      <c r="I32" s="2515"/>
      <c r="J32" s="2515"/>
      <c r="K32" s="2515"/>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2081</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0" t="str">
        <f>'Single Audit Cover'!A7</f>
        <v>Wauconda CUSD 118</v>
      </c>
      <c r="C1" s="2520"/>
      <c r="D1" s="2520"/>
      <c r="E1" s="2520"/>
      <c r="F1" s="2520"/>
      <c r="G1" s="2520"/>
      <c r="H1" s="2520"/>
      <c r="I1" s="2520"/>
      <c r="J1" s="2520"/>
      <c r="K1" s="2520"/>
      <c r="L1" s="1542"/>
    </row>
    <row r="2" spans="1:12" ht="12.75" customHeight="1" x14ac:dyDescent="0.2">
      <c r="B2" s="2521">
        <f>'Single Audit Cover'!E7</f>
        <v>34049118026</v>
      </c>
      <c r="C2" s="2521"/>
      <c r="D2" s="2521"/>
      <c r="E2" s="2521"/>
      <c r="F2" s="2521"/>
      <c r="G2" s="2521"/>
      <c r="H2" s="2521"/>
      <c r="I2" s="2521"/>
      <c r="J2" s="2521"/>
      <c r="K2" s="2521"/>
      <c r="L2" s="1541"/>
    </row>
    <row r="3" spans="1:12" ht="12.75" customHeight="1" x14ac:dyDescent="0.2">
      <c r="B3" s="2496" t="s">
        <v>1567</v>
      </c>
      <c r="C3" s="2496"/>
      <c r="D3" s="2496"/>
      <c r="E3" s="2496"/>
      <c r="F3" s="2496"/>
      <c r="G3" s="2496"/>
      <c r="H3" s="2496"/>
      <c r="I3" s="2496"/>
      <c r="J3" s="2496"/>
      <c r="K3" s="2496"/>
      <c r="L3" s="1518"/>
    </row>
    <row r="4" spans="1:12" ht="12.75" customHeight="1" x14ac:dyDescent="0.2">
      <c r="B4" s="2496" t="str">
        <f>'[1]Single Audit Cover'!A4</f>
        <v>Year Ending June 30, 2016</v>
      </c>
      <c r="C4" s="2496"/>
      <c r="D4" s="2496"/>
      <c r="E4" s="2496"/>
      <c r="F4" s="2496"/>
      <c r="G4" s="2496"/>
      <c r="H4" s="2496"/>
      <c r="I4" s="2496"/>
      <c r="J4" s="2496"/>
      <c r="K4" s="2496"/>
      <c r="L4" s="1518"/>
    </row>
    <row r="5" spans="1:12" ht="5.25" customHeight="1" x14ac:dyDescent="0.2">
      <c r="B5" s="1353" t="s">
        <v>1390</v>
      </c>
      <c r="C5" s="1353"/>
      <c r="L5" s="1426"/>
    </row>
    <row r="6" spans="1:12" ht="30.75" customHeight="1" x14ac:dyDescent="0.2">
      <c r="A6" s="1426"/>
      <c r="B6" s="2522" t="s">
        <v>1608</v>
      </c>
      <c r="C6" s="2522"/>
      <c r="D6" s="2522"/>
      <c r="E6" s="2522"/>
      <c r="F6" s="2522"/>
      <c r="G6" s="2522"/>
      <c r="H6" s="2522"/>
      <c r="I6" s="2522"/>
      <c r="J6" s="2522"/>
      <c r="K6" s="2522"/>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1957</v>
      </c>
      <c r="D8" s="1744" t="s">
        <v>2164</v>
      </c>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3"/>
      <c r="G12" s="2513"/>
      <c r="H12" s="2513"/>
      <c r="I12" s="2513"/>
      <c r="J12" s="2513"/>
      <c r="K12" s="2513"/>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3"/>
      <c r="E14" s="2523"/>
      <c r="F14" s="2523"/>
      <c r="H14" s="1430" t="s">
        <v>1602</v>
      </c>
      <c r="I14" s="2524"/>
      <c r="J14" s="2524"/>
      <c r="K14" s="2524"/>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4"/>
      <c r="E16" s="2524"/>
      <c r="F16" s="2524"/>
      <c r="G16" s="2524"/>
      <c r="H16" s="2524"/>
      <c r="I16" s="2524"/>
      <c r="J16" s="2524"/>
      <c r="K16" s="2524"/>
      <c r="L16" s="1426"/>
    </row>
    <row r="17" spans="2:12" ht="13.5" customHeight="1" x14ac:dyDescent="0.2">
      <c r="B17" s="1431" t="s">
        <v>1600</v>
      </c>
      <c r="C17" s="1431"/>
      <c r="D17" s="2525"/>
      <c r="E17" s="2525"/>
      <c r="F17" s="2525"/>
      <c r="G17" s="2525"/>
      <c r="H17" s="2525"/>
      <c r="I17" s="2525"/>
      <c r="J17" s="2525"/>
      <c r="K17" s="2525"/>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5"/>
      <c r="C20" s="2515"/>
      <c r="D20" s="2515"/>
      <c r="E20" s="2515"/>
      <c r="F20" s="2515"/>
      <c r="G20" s="2515"/>
      <c r="H20" s="2515"/>
      <c r="I20" s="2515"/>
      <c r="J20" s="2515"/>
      <c r="K20" s="2515"/>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5"/>
      <c r="C23" s="2515"/>
      <c r="D23" s="2515"/>
      <c r="E23" s="2515"/>
      <c r="F23" s="2515"/>
      <c r="G23" s="2515"/>
      <c r="H23" s="2515"/>
      <c r="I23" s="2515"/>
      <c r="J23" s="2515"/>
      <c r="K23" s="2515"/>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5"/>
      <c r="C26" s="2515"/>
      <c r="D26" s="2515"/>
      <c r="E26" s="2515"/>
      <c r="F26" s="2515"/>
      <c r="G26" s="2515"/>
      <c r="H26" s="2515"/>
      <c r="I26" s="2515"/>
      <c r="J26" s="2515"/>
      <c r="K26" s="2515"/>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5"/>
      <c r="C29" s="2515"/>
      <c r="D29" s="2515"/>
      <c r="E29" s="2515"/>
      <c r="F29" s="2515"/>
      <c r="G29" s="2515"/>
      <c r="H29" s="2515"/>
      <c r="I29" s="2515"/>
      <c r="J29" s="2515"/>
      <c r="K29" s="2515"/>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5"/>
      <c r="C32" s="2515"/>
      <c r="D32" s="2515"/>
      <c r="E32" s="2515"/>
      <c r="F32" s="2515"/>
      <c r="G32" s="2515"/>
      <c r="H32" s="2515"/>
      <c r="I32" s="2515"/>
      <c r="J32" s="2515"/>
      <c r="K32" s="2515"/>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5"/>
      <c r="C35" s="2515"/>
      <c r="D35" s="2515"/>
      <c r="E35" s="2515"/>
      <c r="F35" s="2515"/>
      <c r="G35" s="2515"/>
      <c r="H35" s="2515"/>
      <c r="I35" s="2515"/>
      <c r="J35" s="2515"/>
      <c r="K35" s="2515"/>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5"/>
      <c r="C38" s="2515"/>
      <c r="D38" s="2515"/>
      <c r="E38" s="2515"/>
      <c r="F38" s="2515"/>
      <c r="G38" s="2515"/>
      <c r="H38" s="2515"/>
      <c r="I38" s="2515"/>
      <c r="J38" s="2515"/>
      <c r="K38" s="2515"/>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5"/>
      <c r="C41" s="2515"/>
      <c r="D41" s="2515"/>
      <c r="E41" s="2515"/>
      <c r="F41" s="2515"/>
      <c r="G41" s="2515"/>
      <c r="H41" s="2515"/>
      <c r="I41" s="2515"/>
      <c r="J41" s="2515"/>
      <c r="K41" s="2515"/>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2082</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15" sqref="D15"/>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4" t="str">
        <f>'Single Audit Cover'!A7</f>
        <v>Wauconda CUSD 118</v>
      </c>
      <c r="C1" s="2504"/>
      <c r="D1" s="2504"/>
      <c r="E1" s="1554"/>
    </row>
    <row r="2" spans="2:5" s="1387" customFormat="1" ht="12.75" customHeight="1" x14ac:dyDescent="0.2">
      <c r="B2" s="2506">
        <f>'Single Audit Cover'!E7</f>
        <v>34049118026</v>
      </c>
      <c r="C2" s="2506"/>
      <c r="D2" s="2506"/>
      <c r="E2" s="1553"/>
    </row>
    <row r="3" spans="2:5" s="1346" customFormat="1" ht="12.75" customHeight="1" x14ac:dyDescent="0.2">
      <c r="B3" s="2496" t="s">
        <v>1618</v>
      </c>
      <c r="C3" s="2496"/>
      <c r="D3" s="2496"/>
      <c r="E3" s="1978"/>
    </row>
    <row r="4" spans="2:5" s="1387" customFormat="1" ht="12.75" customHeight="1" x14ac:dyDescent="0.2">
      <c r="B4" s="2526" t="str">
        <f>'[1]Single Audit Cover'!A4</f>
        <v>Year Ending June 30, 2016</v>
      </c>
      <c r="C4" s="2526"/>
      <c r="D4" s="2526"/>
      <c r="E4" s="1552"/>
    </row>
    <row r="5" spans="2:5" s="1387" customFormat="1" ht="40.15" customHeight="1" x14ac:dyDescent="0.2">
      <c r="B5" s="1746" t="s">
        <v>2164</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2083</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13" sqref="E1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Wauconda CUSD 118</v>
      </c>
      <c r="C1" s="2504"/>
      <c r="D1" s="2504"/>
      <c r="E1" s="2504"/>
      <c r="F1" s="1542"/>
      <c r="G1" s="1542"/>
      <c r="H1" s="1542"/>
      <c r="I1" s="1542"/>
      <c r="J1" s="1542"/>
      <c r="K1" s="1542"/>
      <c r="L1" s="1542"/>
    </row>
    <row r="2" spans="2:12" ht="13.5" customHeight="1" x14ac:dyDescent="0.2">
      <c r="B2" s="2506">
        <f>'Single Audit Cover'!E7</f>
        <v>34049118026</v>
      </c>
      <c r="C2" s="2506"/>
      <c r="D2" s="2506"/>
      <c r="E2" s="2506"/>
      <c r="F2" s="1541"/>
      <c r="G2" s="1541"/>
      <c r="H2" s="1541"/>
      <c r="I2" s="1541"/>
      <c r="J2" s="1541"/>
      <c r="K2" s="1541"/>
      <c r="L2" s="1541"/>
    </row>
    <row r="3" spans="2:12" ht="13.5" customHeight="1" x14ac:dyDescent="0.2">
      <c r="B3" s="2496" t="s">
        <v>1626</v>
      </c>
      <c r="C3" s="2496"/>
      <c r="D3" s="2496"/>
      <c r="E3" s="2496"/>
      <c r="F3" s="1978"/>
      <c r="G3" s="1978"/>
      <c r="H3" s="1978"/>
      <c r="I3" s="1978"/>
      <c r="J3" s="1978"/>
      <c r="K3" s="1978"/>
      <c r="L3" s="1978"/>
    </row>
    <row r="4" spans="2:12" ht="13.5" customHeight="1" x14ac:dyDescent="0.2">
      <c r="B4" s="2527" t="str">
        <f>'[1]Single Audit Cover'!A4</f>
        <v>Year Ending June 30, 2016</v>
      </c>
      <c r="C4" s="2527"/>
      <c r="D4" s="2527"/>
      <c r="E4" s="2527"/>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1957</v>
      </c>
      <c r="D8" s="1753" t="s">
        <v>2164</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9"/>
      <c r="C11" s="2519"/>
      <c r="D11" s="2515"/>
      <c r="E11" s="2515"/>
    </row>
    <row r="12" spans="2:12" ht="13.5" customHeight="1" x14ac:dyDescent="0.2">
      <c r="B12" s="1426"/>
      <c r="C12" s="1426"/>
      <c r="D12" s="1426"/>
    </row>
    <row r="13" spans="2:12" ht="13.5" customHeight="1" x14ac:dyDescent="0.2">
      <c r="B13" s="1320" t="s">
        <v>1622</v>
      </c>
      <c r="C13" s="1320"/>
      <c r="D13" s="1426"/>
    </row>
    <row r="14" spans="2:12" ht="76.5" customHeight="1" x14ac:dyDescent="0.2">
      <c r="B14" s="2519"/>
      <c r="C14" s="2519"/>
      <c r="D14" s="2515"/>
      <c r="E14" s="2515"/>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2084</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34049118026</v>
      </c>
    </row>
    <row r="3" spans="1:2" x14ac:dyDescent="0.2">
      <c r="A3" t="s">
        <v>1132</v>
      </c>
      <c r="B3" s="1232" t="str">
        <f>COVER!A15</f>
        <v>Lake</v>
      </c>
    </row>
    <row r="4" spans="1:2" x14ac:dyDescent="0.2">
      <c r="A4" t="s">
        <v>1188</v>
      </c>
      <c r="B4" s="1232" t="str">
        <f>COVER!A17</f>
        <v>Wauconda CUSD 118</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2057</v>
      </c>
      <c r="B12" s="1232" t="str">
        <f>IF(COVER!J29="x","Yes",IF(COVER!L29="X","No",0))</f>
        <v>Yes</v>
      </c>
    </row>
    <row r="13" spans="1:2" x14ac:dyDescent="0.2">
      <c r="A13" s="13" t="s">
        <v>2058</v>
      </c>
      <c r="B13" s="1232" t="str">
        <f>IF(COVER!J30="x","Yes",IF(COVER!L30="x","No",0))</f>
        <v>Yes</v>
      </c>
    </row>
    <row r="14" spans="1:2" x14ac:dyDescent="0.2">
      <c r="A14" t="s">
        <v>566</v>
      </c>
      <c r="B14" s="1232" t="str">
        <f>IF(COVER!J31="x","Yes",IF(COVER!L31="x","No",0))</f>
        <v>No</v>
      </c>
    </row>
    <row r="15" spans="1:2" x14ac:dyDescent="0.2">
      <c r="A15" t="s">
        <v>676</v>
      </c>
      <c r="B15" s="1232" t="str">
        <f>COVER!T23</f>
        <v>060-003973</v>
      </c>
    </row>
    <row r="16" spans="1:2" x14ac:dyDescent="0.2">
      <c r="A16" t="s">
        <v>501</v>
      </c>
      <c r="B16" s="1232" t="str">
        <f>COVER!T13</f>
        <v>Evans, Marshall and Pease, PC</v>
      </c>
    </row>
    <row r="17" spans="1:2" x14ac:dyDescent="0.2">
      <c r="A17" t="s">
        <v>1052</v>
      </c>
      <c r="B17" s="1232" t="str">
        <f>COVER!T15</f>
        <v>Jeffery M. Rollefson, CPA</v>
      </c>
    </row>
    <row r="18" spans="1:2" x14ac:dyDescent="0.2">
      <c r="A18" t="s">
        <v>1370</v>
      </c>
      <c r="B18" s="1232" t="str">
        <f>COVER!T17</f>
        <v>1875 Hicks Road</v>
      </c>
    </row>
    <row r="19" spans="1:2" x14ac:dyDescent="0.2">
      <c r="A19" t="s">
        <v>1054</v>
      </c>
      <c r="B19" s="1232" t="str">
        <f>COVER!T25</f>
        <v>jeff@empcpa.com</v>
      </c>
    </row>
    <row r="20" spans="1:2" x14ac:dyDescent="0.2">
      <c r="A20" t="s">
        <v>1055</v>
      </c>
      <c r="B20" s="1232" t="str">
        <f>COVER!T19</f>
        <v>Rolling Meadows</v>
      </c>
    </row>
    <row r="21" spans="1:2" x14ac:dyDescent="0.2">
      <c r="A21" t="s">
        <v>569</v>
      </c>
      <c r="B21" s="1232" t="str">
        <f>COVER!X19</f>
        <v>Illinois</v>
      </c>
    </row>
    <row r="22" spans="1:2" x14ac:dyDescent="0.2">
      <c r="A22" t="s">
        <v>1056</v>
      </c>
      <c r="B22" s="1232">
        <f>COVER!Z19</f>
        <v>60008</v>
      </c>
    </row>
    <row r="23" spans="1:2" x14ac:dyDescent="0.2">
      <c r="A23" t="s">
        <v>1372</v>
      </c>
      <c r="B23" s="1232" t="str">
        <f>COVER!T21</f>
        <v>847-221-5700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33512</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9872841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-3665</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1636995</v>
      </c>
      <c r="C91" s="14" t="s">
        <v>672</v>
      </c>
      <c r="D91" s="14" t="str">
        <f t="shared" si="0"/>
        <v>Error?</v>
      </c>
    </row>
    <row r="92" spans="1:4" x14ac:dyDescent="0.2">
      <c r="A92" s="55">
        <v>31</v>
      </c>
      <c r="B92" s="1232">
        <f>'Assets-Liab 5-6'!C39</f>
        <v>8235846</v>
      </c>
      <c r="D92" s="14" t="str">
        <f t="shared" si="0"/>
        <v>Error?</v>
      </c>
    </row>
    <row r="93" spans="1:4" x14ac:dyDescent="0.2">
      <c r="A93" s="55">
        <v>32</v>
      </c>
      <c r="B93" s="1232">
        <f>'Assets-Liab 5-6'!C41</f>
        <v>9872841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400000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19279</v>
      </c>
      <c r="C122" s="14" t="s">
        <v>672</v>
      </c>
      <c r="D122" s="14" t="str">
        <f t="shared" si="0"/>
        <v>Error?</v>
      </c>
    </row>
    <row r="123" spans="1:4" x14ac:dyDescent="0.2">
      <c r="A123" s="55">
        <v>62</v>
      </c>
      <c r="B123" s="1232">
        <f>'Assets-Liab 5-6'!D39</f>
        <v>380721</v>
      </c>
      <c r="D123" s="14" t="str">
        <f t="shared" si="0"/>
        <v>Error?</v>
      </c>
    </row>
    <row r="124" spans="1:4" x14ac:dyDescent="0.2">
      <c r="A124" s="55">
        <v>63</v>
      </c>
      <c r="B124" s="1232">
        <f>'Assets-Liab 5-6'!D41</f>
        <v>400000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5216171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5216171</v>
      </c>
      <c r="D140" s="14" t="str">
        <f t="shared" si="1"/>
        <v>Error?</v>
      </c>
    </row>
    <row r="141" spans="1:4" x14ac:dyDescent="0.2">
      <c r="A141" s="55">
        <v>80</v>
      </c>
      <c r="B141" s="1232">
        <f>'Assets-Liab 5-6'!E41</f>
        <v>5216171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1175153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1175153</v>
      </c>
      <c r="D170" s="14" t="str">
        <f t="shared" si="1"/>
        <v>Error?</v>
      </c>
    </row>
    <row r="171" spans="1:4" x14ac:dyDescent="0.2">
      <c r="A171" s="55">
        <v>110</v>
      </c>
      <c r="B171" s="1232">
        <f>'Assets-Liab 5-6'!F41</f>
        <v>1175153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82076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82076</v>
      </c>
      <c r="D189" s="14" t="str">
        <f t="shared" si="1"/>
        <v>Error?</v>
      </c>
    </row>
    <row r="190" spans="1:4" x14ac:dyDescent="0.2">
      <c r="A190" s="55">
        <v>129</v>
      </c>
      <c r="B190" s="1232">
        <f>'Assets-Liab 5-6'!G41</f>
        <v>82076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2928037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21703</v>
      </c>
      <c r="C211" s="14" t="s">
        <v>672</v>
      </c>
      <c r="D211" s="14" t="str">
        <f t="shared" si="2"/>
        <v>Error?</v>
      </c>
    </row>
    <row r="212" spans="1:4" x14ac:dyDescent="0.2">
      <c r="A212" s="55">
        <v>151</v>
      </c>
      <c r="B212" s="1232">
        <f>'Assets-Liab 5-6'!H39</f>
        <v>2906334</v>
      </c>
      <c r="D212" s="14" t="str">
        <f t="shared" si="2"/>
        <v>Error?</v>
      </c>
    </row>
    <row r="213" spans="1:4" x14ac:dyDescent="0.2">
      <c r="A213" s="91">
        <v>152</v>
      </c>
      <c r="B213" s="1232">
        <f>'Assets-Liab 5-6'!H41</f>
        <v>2928037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4894309</v>
      </c>
      <c r="D273" s="14" t="str">
        <f t="shared" si="3"/>
        <v>Error?</v>
      </c>
    </row>
    <row r="274" spans="1:4" x14ac:dyDescent="0.2">
      <c r="A274" s="55">
        <v>213</v>
      </c>
      <c r="B274" s="1232">
        <f>'Assets-Liab 5-6'!M17</f>
        <v>99597699</v>
      </c>
      <c r="D274" s="14" t="str">
        <f t="shared" si="3"/>
        <v>Error?</v>
      </c>
    </row>
    <row r="275" spans="1:4" x14ac:dyDescent="0.2">
      <c r="A275" s="55">
        <v>214</v>
      </c>
      <c r="B275" s="1232">
        <f>'Assets-Liab 5-6'!M18</f>
        <v>3982863</v>
      </c>
      <c r="D275" s="14" t="str">
        <f t="shared" si="3"/>
        <v>Error?</v>
      </c>
    </row>
    <row r="276" spans="1:4" x14ac:dyDescent="0.2">
      <c r="A276" s="55">
        <v>215</v>
      </c>
      <c r="B276" s="1232">
        <f>'Assets-Liab 5-6'!M19</f>
        <v>13429814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121919162</v>
      </c>
      <c r="C279" s="14" t="s">
        <v>672</v>
      </c>
      <c r="D279" s="14" t="str">
        <f t="shared" si="3"/>
        <v>Error?</v>
      </c>
    </row>
    <row r="280" spans="1:4" x14ac:dyDescent="0.2">
      <c r="A280" s="55">
        <v>219</v>
      </c>
      <c r="B280" s="1232">
        <f>'Assets-Liab 5-6'!M40</f>
        <v>121919162</v>
      </c>
      <c r="D280" s="14" t="str">
        <f t="shared" si="3"/>
        <v>Error?</v>
      </c>
    </row>
    <row r="281" spans="1:4" x14ac:dyDescent="0.2">
      <c r="A281" s="55">
        <v>220</v>
      </c>
      <c r="B281" s="1232">
        <f>'Assets-Liab 5-6'!M41</f>
        <v>121919162</v>
      </c>
      <c r="C281" s="14" t="s">
        <v>672</v>
      </c>
      <c r="D281" s="14" t="str">
        <f t="shared" si="3"/>
        <v>Error?</v>
      </c>
    </row>
    <row r="282" spans="1:4" x14ac:dyDescent="0.2">
      <c r="A282" s="55">
        <v>221</v>
      </c>
      <c r="B282" s="1232">
        <f>'Assets-Liab 5-6'!N21</f>
        <v>5216171</v>
      </c>
      <c r="D282" s="14" t="str">
        <f t="shared" si="3"/>
        <v>Error?</v>
      </c>
    </row>
    <row r="283" spans="1:4" x14ac:dyDescent="0.2">
      <c r="A283" s="55">
        <v>222</v>
      </c>
      <c r="B283" s="1232">
        <f>'Assets-Liab 5-6'!N22</f>
        <v>69917307</v>
      </c>
      <c r="D283" s="14" t="str">
        <f t="shared" si="3"/>
        <v>Error?</v>
      </c>
    </row>
    <row r="284" spans="1:4" x14ac:dyDescent="0.2">
      <c r="A284" s="55">
        <v>223</v>
      </c>
      <c r="B284" s="1232">
        <f>'Assets-Liab 5-6'!N23</f>
        <v>75133478</v>
      </c>
      <c r="C284" s="14" t="s">
        <v>672</v>
      </c>
      <c r="D284" s="14" t="str">
        <f t="shared" si="3"/>
        <v>Error?</v>
      </c>
    </row>
    <row r="285" spans="1:4" x14ac:dyDescent="0.2">
      <c r="A285" s="55">
        <v>224</v>
      </c>
      <c r="B285" s="1232">
        <f>'Assets-Liab 5-6'!N36</f>
        <v>75133478</v>
      </c>
      <c r="D285" s="14" t="str">
        <f t="shared" si="3"/>
        <v>Error?</v>
      </c>
    </row>
    <row r="286" spans="1:4" x14ac:dyDescent="0.2">
      <c r="A286" s="83">
        <v>225</v>
      </c>
      <c r="D286" s="14" t="str">
        <f t="shared" si="3"/>
        <v>OK</v>
      </c>
    </row>
    <row r="287" spans="1:4" x14ac:dyDescent="0.2">
      <c r="A287" s="55">
        <v>226</v>
      </c>
      <c r="B287" s="1232">
        <f>'Assets-Liab 5-6'!N37</f>
        <v>75133478</v>
      </c>
      <c r="C287" s="14" t="s">
        <v>672</v>
      </c>
      <c r="D287" s="14" t="str">
        <f t="shared" si="3"/>
        <v>Error?</v>
      </c>
    </row>
    <row r="288" spans="1:4" x14ac:dyDescent="0.2">
      <c r="A288" s="55">
        <v>227</v>
      </c>
      <c r="B288" s="1232">
        <f>'Assets-Liab 5-6'!N41</f>
        <v>75133478</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25773</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13050105</v>
      </c>
      <c r="D705" s="14" t="str">
        <f t="shared" si="10"/>
        <v>Error?</v>
      </c>
    </row>
    <row r="706" spans="1:4" x14ac:dyDescent="0.2">
      <c r="A706" s="55">
        <v>645</v>
      </c>
      <c r="B706" s="1232">
        <f>'Expenditures 15-22'!C16</f>
        <v>264067</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1296126</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967798</v>
      </c>
      <c r="D718" s="14" t="str">
        <f t="shared" si="10"/>
        <v>Error?</v>
      </c>
    </row>
    <row r="719" spans="1:4" x14ac:dyDescent="0.2">
      <c r="A719" s="55">
        <v>658</v>
      </c>
      <c r="B719" s="1232">
        <f>'Expenditures 15-22'!C15</f>
        <v>154447</v>
      </c>
      <c r="D719" s="14" t="str">
        <f t="shared" si="10"/>
        <v>Error?</v>
      </c>
    </row>
    <row r="720" spans="1:4" x14ac:dyDescent="0.2">
      <c r="A720" s="55">
        <v>659</v>
      </c>
      <c r="B720" s="1232">
        <f>'Expenditures 15-22'!C33</f>
        <v>20630160</v>
      </c>
      <c r="C720" s="14" t="s">
        <v>672</v>
      </c>
      <c r="D720" s="14" t="str">
        <f t="shared" si="10"/>
        <v>Error?</v>
      </c>
    </row>
    <row r="721" spans="1:4" x14ac:dyDescent="0.2">
      <c r="A721" s="55">
        <v>660</v>
      </c>
      <c r="B721" s="1232">
        <f>'Expenditures 15-22'!C36</f>
        <v>601287</v>
      </c>
      <c r="D721" s="14" t="str">
        <f t="shared" si="10"/>
        <v>Error?</v>
      </c>
    </row>
    <row r="722" spans="1:4" x14ac:dyDescent="0.2">
      <c r="A722" s="55">
        <v>661</v>
      </c>
      <c r="B722" s="1232">
        <f>'Expenditures 15-22'!C37</f>
        <v>586685</v>
      </c>
      <c r="D722" s="14" t="str">
        <f t="shared" si="10"/>
        <v>Error?</v>
      </c>
    </row>
    <row r="723" spans="1:4" x14ac:dyDescent="0.2">
      <c r="A723" s="55">
        <v>662</v>
      </c>
      <c r="B723" s="1232">
        <f>'Expenditures 15-22'!C38</f>
        <v>240939</v>
      </c>
      <c r="D723" s="14" t="str">
        <f t="shared" si="10"/>
        <v>Error?</v>
      </c>
    </row>
    <row r="724" spans="1:4" x14ac:dyDescent="0.2">
      <c r="A724" s="55">
        <v>663</v>
      </c>
      <c r="B724" s="1232">
        <f>'Expenditures 15-22'!C39</f>
        <v>491715</v>
      </c>
      <c r="D724" s="14" t="str">
        <f t="shared" si="10"/>
        <v>Error?</v>
      </c>
    </row>
    <row r="725" spans="1:4" x14ac:dyDescent="0.2">
      <c r="A725" s="55">
        <v>664</v>
      </c>
      <c r="B725" s="1232">
        <f>'Expenditures 15-22'!C40</f>
        <v>542603</v>
      </c>
      <c r="D725" s="14" t="str">
        <f t="shared" si="10"/>
        <v>Error?</v>
      </c>
    </row>
    <row r="726" spans="1:4" x14ac:dyDescent="0.2">
      <c r="A726" s="55">
        <v>665</v>
      </c>
      <c r="B726" s="1232">
        <f>'Expenditures 15-22'!C41</f>
        <v>742840</v>
      </c>
      <c r="D726" s="14" t="str">
        <f t="shared" si="10"/>
        <v>Error?</v>
      </c>
    </row>
    <row r="727" spans="1:4" x14ac:dyDescent="0.2">
      <c r="A727" s="55">
        <v>666</v>
      </c>
      <c r="B727" s="1232">
        <f>'Expenditures 15-22'!C42</f>
        <v>3206069</v>
      </c>
      <c r="C727" s="14" t="s">
        <v>672</v>
      </c>
      <c r="D727" s="14" t="str">
        <f t="shared" si="10"/>
        <v>Error?</v>
      </c>
    </row>
    <row r="728" spans="1:4" x14ac:dyDescent="0.2">
      <c r="A728" s="55">
        <v>667</v>
      </c>
      <c r="B728" s="1232">
        <f>'Expenditures 15-22'!C44</f>
        <v>1052223</v>
      </c>
      <c r="D728" s="14" t="str">
        <f t="shared" si="10"/>
        <v>Error?</v>
      </c>
    </row>
    <row r="729" spans="1:4" x14ac:dyDescent="0.2">
      <c r="A729" s="55">
        <v>668</v>
      </c>
      <c r="B729" s="1232">
        <f>'Expenditures 15-22'!C45</f>
        <v>640812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1693035</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354217</v>
      </c>
      <c r="D733" s="14" t="str">
        <f t="shared" si="10"/>
        <v>Error?</v>
      </c>
    </row>
    <row r="734" spans="1:4" x14ac:dyDescent="0.2">
      <c r="A734" s="55">
        <v>673</v>
      </c>
      <c r="B734" s="1232">
        <f>'Expenditures 15-22'!C53</f>
        <v>354217</v>
      </c>
      <c r="C734" s="14" t="s">
        <v>672</v>
      </c>
      <c r="D734" s="14" t="str">
        <f t="shared" si="10"/>
        <v>Error?</v>
      </c>
    </row>
    <row r="735" spans="1:4" x14ac:dyDescent="0.2">
      <c r="A735" s="55">
        <v>674</v>
      </c>
      <c r="B735" s="1232">
        <f>'Expenditures 15-22'!C55</f>
        <v>2134779</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2134779</v>
      </c>
      <c r="C737" s="14" t="s">
        <v>672</v>
      </c>
      <c r="D737" s="14" t="str">
        <f t="shared" si="10"/>
        <v>Error?</v>
      </c>
    </row>
    <row r="738" spans="1:4" x14ac:dyDescent="0.2">
      <c r="A738" s="55">
        <v>677</v>
      </c>
      <c r="B738" s="1232">
        <f>'Expenditures 15-22'!C59</f>
        <v>385499</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385499</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163399</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163399</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7936998</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28567158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1656354</v>
      </c>
      <c r="D763" s="14" t="str">
        <f t="shared" si="10"/>
        <v>Error?</v>
      </c>
    </row>
    <row r="764" spans="1:4" x14ac:dyDescent="0.2">
      <c r="A764" s="55">
        <v>703</v>
      </c>
      <c r="B764" s="1232">
        <f>'Expenditures 15-22'!D16</f>
        <v>23922</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231278</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2751161</v>
      </c>
      <c r="C778" s="14" t="s">
        <v>672</v>
      </c>
      <c r="D778" s="14" t="str">
        <f t="shared" si="11"/>
        <v>Error?</v>
      </c>
    </row>
    <row r="779" spans="1:4" x14ac:dyDescent="0.2">
      <c r="A779" s="55">
        <v>718</v>
      </c>
      <c r="B779" s="1232">
        <f>'Expenditures 15-22'!D36</f>
        <v>63473</v>
      </c>
      <c r="D779" s="14" t="str">
        <f t="shared" si="11"/>
        <v>Error?</v>
      </c>
    </row>
    <row r="780" spans="1:4" x14ac:dyDescent="0.2">
      <c r="A780" s="55">
        <v>719</v>
      </c>
      <c r="B780" s="1232">
        <f>'Expenditures 15-22'!D37</f>
        <v>55353</v>
      </c>
      <c r="D780" s="14" t="str">
        <f t="shared" si="11"/>
        <v>Error?</v>
      </c>
    </row>
    <row r="781" spans="1:4" x14ac:dyDescent="0.2">
      <c r="A781" s="55">
        <v>720</v>
      </c>
      <c r="B781" s="1232">
        <f>'Expenditures 15-22'!D38</f>
        <v>45600</v>
      </c>
      <c r="D781" s="14" t="str">
        <f t="shared" si="11"/>
        <v>Error?</v>
      </c>
    </row>
    <row r="782" spans="1:4" x14ac:dyDescent="0.2">
      <c r="A782" s="55">
        <v>721</v>
      </c>
      <c r="B782" s="1232">
        <f>'Expenditures 15-22'!D39</f>
        <v>55817</v>
      </c>
      <c r="D782" s="14" t="str">
        <f t="shared" si="11"/>
        <v>Error?</v>
      </c>
    </row>
    <row r="783" spans="1:4" x14ac:dyDescent="0.2">
      <c r="A783" s="55">
        <v>722</v>
      </c>
      <c r="B783" s="1232">
        <f>'Expenditures 15-22'!D40</f>
        <v>58584</v>
      </c>
      <c r="D783" s="14" t="str">
        <f t="shared" si="11"/>
        <v>Error?</v>
      </c>
    </row>
    <row r="784" spans="1:4" x14ac:dyDescent="0.2">
      <c r="A784" s="55">
        <v>723</v>
      </c>
      <c r="B784" s="1232">
        <f>'Expenditures 15-22'!D41</f>
        <v>31554</v>
      </c>
      <c r="D784" s="14" t="str">
        <f t="shared" si="11"/>
        <v>Error?</v>
      </c>
    </row>
    <row r="785" spans="1:4" x14ac:dyDescent="0.2">
      <c r="A785" s="55">
        <v>724</v>
      </c>
      <c r="B785" s="1232">
        <f>'Expenditures 15-22'!D42</f>
        <v>310381</v>
      </c>
      <c r="C785" s="14" t="s">
        <v>672</v>
      </c>
      <c r="D785" s="14" t="str">
        <f t="shared" si="11"/>
        <v>Error?</v>
      </c>
    </row>
    <row r="786" spans="1:4" x14ac:dyDescent="0.2">
      <c r="A786" s="55">
        <v>725</v>
      </c>
      <c r="B786" s="1232">
        <f>'Expenditures 15-22'!D44</f>
        <v>540008</v>
      </c>
      <c r="D786" s="14" t="str">
        <f t="shared" si="11"/>
        <v>Error?</v>
      </c>
    </row>
    <row r="787" spans="1:4" x14ac:dyDescent="0.2">
      <c r="A787" s="55">
        <v>726</v>
      </c>
      <c r="B787" s="1232">
        <f>'Expenditures 15-22'!D45</f>
        <v>128782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668790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32284</v>
      </c>
      <c r="D791" s="14" t="str">
        <f t="shared" si="11"/>
        <v>Error?</v>
      </c>
    </row>
    <row r="792" spans="1:4" x14ac:dyDescent="0.2">
      <c r="A792" s="55">
        <v>731</v>
      </c>
      <c r="B792" s="1232">
        <f>'Expenditures 15-22'!D53</f>
        <v>32284</v>
      </c>
      <c r="C792" s="14" t="s">
        <v>672</v>
      </c>
      <c r="D792" s="14" t="str">
        <f t="shared" si="11"/>
        <v>Error?</v>
      </c>
    </row>
    <row r="793" spans="1:4" x14ac:dyDescent="0.2">
      <c r="A793" s="55">
        <v>732</v>
      </c>
      <c r="B793" s="1232">
        <f>'Expenditures 15-22'!D55</f>
        <v>320030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320030</v>
      </c>
      <c r="C795" s="14" t="s">
        <v>672</v>
      </c>
      <c r="D795" s="14" t="str">
        <f t="shared" si="11"/>
        <v>Error?</v>
      </c>
    </row>
    <row r="796" spans="1:4" x14ac:dyDescent="0.2">
      <c r="A796" s="55">
        <v>735</v>
      </c>
      <c r="B796" s="1232">
        <f>'Expenditures 15-22'!D59</f>
        <v>32874</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32874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16630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16630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1380989</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4132150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103094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43610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41432</v>
      </c>
      <c r="D834" s="14" t="str">
        <f t="shared" si="12"/>
        <v>Error?</v>
      </c>
    </row>
    <row r="835" spans="1:4" x14ac:dyDescent="0.2">
      <c r="A835" s="55">
        <v>774</v>
      </c>
      <c r="B835" s="1232">
        <f>'Expenditures 15-22'!E15</f>
        <v>4089</v>
      </c>
      <c r="D835" s="14" t="str">
        <f t="shared" si="12"/>
        <v>Error?</v>
      </c>
    </row>
    <row r="836" spans="1:4" x14ac:dyDescent="0.2">
      <c r="A836" s="55">
        <v>775</v>
      </c>
      <c r="B836" s="1232">
        <f>'Expenditures 15-22'!E33</f>
        <v>514468</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287206</v>
      </c>
      <c r="D842" s="14" t="str">
        <f t="shared" si="12"/>
        <v>Error?</v>
      </c>
    </row>
    <row r="843" spans="1:4" x14ac:dyDescent="0.2">
      <c r="A843" s="55">
        <v>782</v>
      </c>
      <c r="B843" s="1232">
        <f>'Expenditures 15-22'!E42</f>
        <v>287206</v>
      </c>
      <c r="C843" s="14" t="s">
        <v>672</v>
      </c>
      <c r="D843" s="14" t="str">
        <f t="shared" si="12"/>
        <v>Error?</v>
      </c>
    </row>
    <row r="844" spans="1:4" x14ac:dyDescent="0.2">
      <c r="A844" s="55">
        <v>783</v>
      </c>
      <c r="B844" s="1232">
        <f>'Expenditures 15-22'!E44</f>
        <v>171969</v>
      </c>
      <c r="D844" s="14" t="str">
        <f t="shared" si="12"/>
        <v>Error?</v>
      </c>
    </row>
    <row r="845" spans="1:4" x14ac:dyDescent="0.2">
      <c r="A845" s="55">
        <v>784</v>
      </c>
      <c r="B845" s="1232">
        <f>'Expenditures 15-22'!E45</f>
        <v>2592</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174561</v>
      </c>
      <c r="C847" s="14" t="s">
        <v>672</v>
      </c>
      <c r="D847" s="14" t="str">
        <f t="shared" si="12"/>
        <v>Error?</v>
      </c>
    </row>
    <row r="848" spans="1:4" x14ac:dyDescent="0.2">
      <c r="A848" s="55">
        <v>787</v>
      </c>
      <c r="B848" s="1232">
        <f>'Expenditures 15-22'!E49</f>
        <v>329922</v>
      </c>
      <c r="D848" s="14" t="str">
        <f t="shared" si="12"/>
        <v>Error?</v>
      </c>
    </row>
    <row r="849" spans="1:4" x14ac:dyDescent="0.2">
      <c r="A849" s="55">
        <v>788</v>
      </c>
      <c r="B849" s="1232">
        <f>'Expenditures 15-22'!E50</f>
        <v>5309</v>
      </c>
      <c r="D849" s="14" t="str">
        <f t="shared" si="12"/>
        <v>Error?</v>
      </c>
    </row>
    <row r="850" spans="1:4" x14ac:dyDescent="0.2">
      <c r="A850" s="55">
        <v>789</v>
      </c>
      <c r="B850" s="1232">
        <f>'Expenditures 15-22'!E53</f>
        <v>335231</v>
      </c>
      <c r="C850" s="14" t="s">
        <v>672</v>
      </c>
      <c r="D850" s="14" t="str">
        <f t="shared" si="12"/>
        <v>Error?</v>
      </c>
    </row>
    <row r="851" spans="1:4" x14ac:dyDescent="0.2">
      <c r="A851" s="55">
        <v>790</v>
      </c>
      <c r="B851" s="1232">
        <f>'Expenditures 15-22'!E55</f>
        <v>8614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8614</v>
      </c>
      <c r="C853" s="14" t="s">
        <v>672</v>
      </c>
      <c r="D853" s="14" t="str">
        <f t="shared" si="12"/>
        <v>Error?</v>
      </c>
    </row>
    <row r="854" spans="1:4" x14ac:dyDescent="0.2">
      <c r="A854" s="55">
        <v>793</v>
      </c>
      <c r="B854" s="1232">
        <f>'Expenditures 15-22'!E59</f>
        <v>3598</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931331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934929</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2827</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2827</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1743368</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2257836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306166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15677</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22830</v>
      </c>
      <c r="D891" s="14" t="str">
        <f t="shared" si="12"/>
        <v>Error?</v>
      </c>
    </row>
    <row r="892" spans="1:4" x14ac:dyDescent="0.2">
      <c r="A892" s="55">
        <v>831</v>
      </c>
      <c r="B892" s="1232">
        <f>'Expenditures 15-22'!F14</f>
        <v>49379</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726646</v>
      </c>
      <c r="C894" s="14" t="s">
        <v>672</v>
      </c>
      <c r="D894" s="14" t="str">
        <f t="shared" si="12"/>
        <v>Error?</v>
      </c>
    </row>
    <row r="895" spans="1:4" x14ac:dyDescent="0.2">
      <c r="A895" s="55">
        <v>834</v>
      </c>
      <c r="B895" s="1232">
        <f>'Expenditures 15-22'!F36</f>
        <v>1813</v>
      </c>
      <c r="D895" s="14" t="str">
        <f t="shared" ref="D895:D958" si="13">IF(ISBLANK(B895),"OK",IF(A895-B895=0,"OK","Error?"))</f>
        <v>Error?</v>
      </c>
    </row>
    <row r="896" spans="1:4" x14ac:dyDescent="0.2">
      <c r="A896" s="55">
        <v>835</v>
      </c>
      <c r="B896" s="1232">
        <f>'Expenditures 15-22'!F37</f>
        <v>3692</v>
      </c>
      <c r="D896" s="14" t="str">
        <f t="shared" si="13"/>
        <v>Error?</v>
      </c>
    </row>
    <row r="897" spans="1:4" x14ac:dyDescent="0.2">
      <c r="A897" s="55">
        <v>836</v>
      </c>
      <c r="B897" s="1232">
        <f>'Expenditures 15-22'!F38</f>
        <v>5872</v>
      </c>
      <c r="D897" s="14" t="str">
        <f t="shared" si="13"/>
        <v>Error?</v>
      </c>
    </row>
    <row r="898" spans="1:4" x14ac:dyDescent="0.2">
      <c r="A898" s="55">
        <v>837</v>
      </c>
      <c r="B898" s="1232">
        <f>'Expenditures 15-22'!F39</f>
        <v>6558</v>
      </c>
      <c r="D898" s="14" t="str">
        <f t="shared" si="13"/>
        <v>Error?</v>
      </c>
    </row>
    <row r="899" spans="1:4" x14ac:dyDescent="0.2">
      <c r="A899" s="55">
        <v>838</v>
      </c>
      <c r="B899" s="1232">
        <f>'Expenditures 15-22'!F40</f>
        <v>3541</v>
      </c>
      <c r="D899" s="14" t="str">
        <f t="shared" si="13"/>
        <v>Error?</v>
      </c>
    </row>
    <row r="900" spans="1:4" x14ac:dyDescent="0.2">
      <c r="A900" s="55">
        <v>839</v>
      </c>
      <c r="B900" s="1232">
        <f>'Expenditures 15-22'!F41</f>
        <v>562260</v>
      </c>
      <c r="D900" s="14" t="str">
        <f t="shared" si="13"/>
        <v>Error?</v>
      </c>
    </row>
    <row r="901" spans="1:4" x14ac:dyDescent="0.2">
      <c r="A901" s="55">
        <v>840</v>
      </c>
      <c r="B901" s="1232">
        <f>'Expenditures 15-22'!F42</f>
        <v>583736</v>
      </c>
      <c r="C901" s="14" t="s">
        <v>672</v>
      </c>
      <c r="D901" s="14" t="str">
        <f t="shared" si="13"/>
        <v>Error?</v>
      </c>
    </row>
    <row r="902" spans="1:4" x14ac:dyDescent="0.2">
      <c r="A902" s="55">
        <v>841</v>
      </c>
      <c r="B902" s="1232">
        <f>'Expenditures 15-22'!F44</f>
        <v>636723</v>
      </c>
      <c r="D902" s="14" t="str">
        <f t="shared" si="13"/>
        <v>Error?</v>
      </c>
    </row>
    <row r="903" spans="1:4" x14ac:dyDescent="0.2">
      <c r="A903" s="55">
        <v>842</v>
      </c>
      <c r="B903" s="1232">
        <f>'Expenditures 15-22'!F45</f>
        <v>42279</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679002</v>
      </c>
      <c r="C905" s="14" t="s">
        <v>672</v>
      </c>
      <c r="D905" s="14" t="str">
        <f t="shared" si="13"/>
        <v>Error?</v>
      </c>
    </row>
    <row r="906" spans="1:4" x14ac:dyDescent="0.2">
      <c r="A906" s="55">
        <v>845</v>
      </c>
      <c r="B906" s="1232">
        <f>'Expenditures 15-22'!F49</f>
        <v>14400</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14400</v>
      </c>
      <c r="C908" s="14" t="s">
        <v>672</v>
      </c>
      <c r="D908" s="14" t="str">
        <f t="shared" si="13"/>
        <v>Error?</v>
      </c>
    </row>
    <row r="909" spans="1:4" x14ac:dyDescent="0.2">
      <c r="A909" s="55">
        <v>848</v>
      </c>
      <c r="B909" s="1232">
        <f>'Expenditures 15-22'!F55</f>
        <v>52838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52838</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9510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9510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1339486</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2066132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22197</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52034</v>
      </c>
      <c r="D958" s="14" t="str">
        <f t="shared" si="13"/>
        <v>Error?</v>
      </c>
    </row>
    <row r="959" spans="1:4" x14ac:dyDescent="0.2">
      <c r="A959" s="55">
        <v>898</v>
      </c>
      <c r="B959" s="1232">
        <f>'Expenditures 15-22'!G42</f>
        <v>52034</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12570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12570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64604</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86801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7278</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27049</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39135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8420</v>
      </c>
      <c r="D1016" s="14" t="str">
        <f t="shared" si="14"/>
        <v>Error?</v>
      </c>
    </row>
    <row r="1017" spans="1:4" x14ac:dyDescent="0.2">
      <c r="A1017" s="55">
        <v>956</v>
      </c>
      <c r="B1017" s="1232">
        <f>'Expenditures 15-22'!H42</f>
        <v>8420</v>
      </c>
      <c r="C1017" s="14" t="s">
        <v>672</v>
      </c>
      <c r="D1017" s="14" t="str">
        <f t="shared" si="14"/>
        <v>Error?</v>
      </c>
    </row>
    <row r="1018" spans="1:4" x14ac:dyDescent="0.2">
      <c r="A1018" s="55">
        <v>957</v>
      </c>
      <c r="B1018" s="1232">
        <f>'Expenditures 15-22'!H44</f>
        <v>4366</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4366</v>
      </c>
      <c r="C1021" s="14" t="s">
        <v>672</v>
      </c>
      <c r="D1021" s="14" t="str">
        <f t="shared" si="14"/>
        <v>Error?</v>
      </c>
    </row>
    <row r="1022" spans="1:4" x14ac:dyDescent="0.2">
      <c r="A1022" s="55">
        <v>961</v>
      </c>
      <c r="B1022" s="1232">
        <f>'Expenditures 15-22'!H49</f>
        <v>14968</v>
      </c>
      <c r="D1022" s="14" t="str">
        <f t="shared" si="14"/>
        <v>Error?</v>
      </c>
    </row>
    <row r="1023" spans="1:4" x14ac:dyDescent="0.2">
      <c r="A1023" s="55">
        <v>962</v>
      </c>
      <c r="B1023" s="1232">
        <f>'Expenditures 15-22'!H50</f>
        <v>2396</v>
      </c>
      <c r="D1023" s="14" t="str">
        <f t="shared" ref="D1023:D1086" si="15">IF(ISBLANK(B1023),"OK",IF(A1023-B1023=0,"OK","Error?"))</f>
        <v>Error?</v>
      </c>
    </row>
    <row r="1024" spans="1:4" x14ac:dyDescent="0.2">
      <c r="A1024" s="55">
        <v>963</v>
      </c>
      <c r="B1024" s="1232">
        <f>'Expenditures 15-22'!H53</f>
        <v>17364</v>
      </c>
      <c r="C1024" s="14" t="s">
        <v>672</v>
      </c>
      <c r="D1024" s="14" t="str">
        <f t="shared" si="15"/>
        <v>Error?</v>
      </c>
    </row>
    <row r="1025" spans="1:4" x14ac:dyDescent="0.2">
      <c r="A1025" s="55">
        <v>964</v>
      </c>
      <c r="B1025" s="1232">
        <f>'Expenditures 15-22'!H55</f>
        <v>21433</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21433</v>
      </c>
      <c r="C1027" s="14" t="s">
        <v>672</v>
      </c>
      <c r="D1027" s="14" t="str">
        <f t="shared" si="15"/>
        <v>Error?</v>
      </c>
    </row>
    <row r="1028" spans="1:4" x14ac:dyDescent="0.2">
      <c r="A1028" s="55">
        <v>967</v>
      </c>
      <c r="B1028" s="1232">
        <f>'Expenditures 15-22'!H59</f>
        <v>1304</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1710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3014</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1211</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1211</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55808</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3956663</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4051606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15122997</v>
      </c>
      <c r="C1093" s="14" t="s">
        <v>672</v>
      </c>
      <c r="D1093" s="14" t="str">
        <f t="shared" si="16"/>
        <v>Error?</v>
      </c>
    </row>
    <row r="1094" spans="1:4" x14ac:dyDescent="0.2">
      <c r="A1094" s="55">
        <v>1033</v>
      </c>
      <c r="B1094" s="1232">
        <f>'Expenditures 15-22'!K16</f>
        <v>287989</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1586691</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22830</v>
      </c>
      <c r="C1105" s="14" t="s">
        <v>672</v>
      </c>
      <c r="D1105" s="14" t="str">
        <f t="shared" si="16"/>
        <v>Error?</v>
      </c>
    </row>
    <row r="1106" spans="1:4" x14ac:dyDescent="0.2">
      <c r="A1106" s="55">
        <v>1045</v>
      </c>
      <c r="B1106" s="1232">
        <f>'Expenditures 15-22'!K14</f>
        <v>1085658</v>
      </c>
      <c r="C1106" s="14" t="s">
        <v>672</v>
      </c>
      <c r="D1106" s="14" t="str">
        <f t="shared" si="16"/>
        <v>Error?</v>
      </c>
    </row>
    <row r="1107" spans="1:4" x14ac:dyDescent="0.2">
      <c r="A1107" s="55">
        <v>1046</v>
      </c>
      <c r="B1107" s="1232">
        <f>'Expenditures 15-22'!K15</f>
        <v>158536</v>
      </c>
      <c r="C1107" s="14" t="s">
        <v>672</v>
      </c>
      <c r="D1107" s="14" t="str">
        <f t="shared" si="16"/>
        <v>Error?</v>
      </c>
    </row>
    <row r="1108" spans="1:4" x14ac:dyDescent="0.2">
      <c r="A1108" s="55">
        <v>1047</v>
      </c>
      <c r="B1108" s="1232">
        <f>'Expenditures 15-22'!K33</f>
        <v>24846135</v>
      </c>
      <c r="C1108" s="14" t="s">
        <v>672</v>
      </c>
      <c r="D1108" s="14" t="str">
        <f t="shared" si="16"/>
        <v>Error?</v>
      </c>
    </row>
    <row r="1109" spans="1:4" x14ac:dyDescent="0.2">
      <c r="A1109" s="55">
        <v>1048</v>
      </c>
      <c r="B1109" s="1232">
        <f>'Expenditures 15-22'!K36</f>
        <v>666573</v>
      </c>
      <c r="C1109" s="14" t="s">
        <v>672</v>
      </c>
      <c r="D1109" s="14" t="str">
        <f t="shared" si="16"/>
        <v>Error?</v>
      </c>
    </row>
    <row r="1110" spans="1:4" x14ac:dyDescent="0.2">
      <c r="A1110" s="55">
        <v>1049</v>
      </c>
      <c r="B1110" s="1232">
        <f>'Expenditures 15-22'!K37</f>
        <v>645730</v>
      </c>
      <c r="C1110" s="14" t="s">
        <v>672</v>
      </c>
      <c r="D1110" s="14" t="str">
        <f t="shared" si="16"/>
        <v>Error?</v>
      </c>
    </row>
    <row r="1111" spans="1:4" x14ac:dyDescent="0.2">
      <c r="A1111" s="55">
        <v>1050</v>
      </c>
      <c r="B1111" s="1232">
        <f>'Expenditures 15-22'!K38</f>
        <v>292411</v>
      </c>
      <c r="C1111" s="14" t="s">
        <v>672</v>
      </c>
      <c r="D1111" s="14" t="str">
        <f t="shared" si="16"/>
        <v>Error?</v>
      </c>
    </row>
    <row r="1112" spans="1:4" x14ac:dyDescent="0.2">
      <c r="A1112" s="55">
        <v>1051</v>
      </c>
      <c r="B1112" s="1232">
        <f>'Expenditures 15-22'!K39</f>
        <v>554090</v>
      </c>
      <c r="C1112" s="14" t="s">
        <v>672</v>
      </c>
      <c r="D1112" s="14" t="str">
        <f t="shared" si="16"/>
        <v>Error?</v>
      </c>
    </row>
    <row r="1113" spans="1:4" x14ac:dyDescent="0.2">
      <c r="A1113" s="55">
        <v>1052</v>
      </c>
      <c r="B1113" s="1232">
        <f>'Expenditures 15-22'!K40</f>
        <v>604728</v>
      </c>
      <c r="C1113" s="14" t="s">
        <v>672</v>
      </c>
      <c r="D1113" s="14" t="str">
        <f t="shared" si="16"/>
        <v>Error?</v>
      </c>
    </row>
    <row r="1114" spans="1:4" x14ac:dyDescent="0.2">
      <c r="A1114" s="55">
        <v>1053</v>
      </c>
      <c r="B1114" s="1232">
        <f>'Expenditures 15-22'!K41</f>
        <v>1749629</v>
      </c>
      <c r="C1114" s="14" t="s">
        <v>672</v>
      </c>
      <c r="D1114" s="14" t="str">
        <f t="shared" si="16"/>
        <v>Error?</v>
      </c>
    </row>
    <row r="1115" spans="1:4" x14ac:dyDescent="0.2">
      <c r="A1115" s="55">
        <v>1054</v>
      </c>
      <c r="B1115" s="1232">
        <f>'Expenditures 15-22'!K42</f>
        <v>4513161</v>
      </c>
      <c r="C1115" s="14" t="s">
        <v>672</v>
      </c>
      <c r="D1115" s="14" t="str">
        <f t="shared" si="16"/>
        <v>Error?</v>
      </c>
    </row>
    <row r="1116" spans="1:4" x14ac:dyDescent="0.2">
      <c r="A1116" s="55">
        <v>1055</v>
      </c>
      <c r="B1116" s="1232">
        <f>'Expenditures 15-22'!K44</f>
        <v>2405289</v>
      </c>
      <c r="C1116" s="14" t="s">
        <v>672</v>
      </c>
      <c r="D1116" s="14" t="str">
        <f t="shared" si="16"/>
        <v>Error?</v>
      </c>
    </row>
    <row r="1117" spans="1:4" x14ac:dyDescent="0.2">
      <c r="A1117" s="55">
        <v>1056</v>
      </c>
      <c r="B1117" s="1232">
        <f>'Expenditures 15-22'!K45</f>
        <v>814465</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3219754</v>
      </c>
      <c r="C1119" s="14" t="s">
        <v>672</v>
      </c>
      <c r="D1119" s="14" t="str">
        <f t="shared" si="16"/>
        <v>Error?</v>
      </c>
    </row>
    <row r="1120" spans="1:4" x14ac:dyDescent="0.2">
      <c r="A1120" s="55">
        <v>1059</v>
      </c>
      <c r="B1120" s="1232">
        <f>'Expenditures 15-22'!K49</f>
        <v>359290</v>
      </c>
      <c r="C1120" s="14" t="s">
        <v>672</v>
      </c>
      <c r="D1120" s="14" t="str">
        <f t="shared" si="16"/>
        <v>Error?</v>
      </c>
    </row>
    <row r="1121" spans="1:4" x14ac:dyDescent="0.2">
      <c r="A1121" s="55">
        <v>1060</v>
      </c>
      <c r="B1121" s="1232">
        <f>'Expenditures 15-22'!K50</f>
        <v>394206</v>
      </c>
      <c r="C1121" s="14" t="s">
        <v>672</v>
      </c>
      <c r="D1121" s="14" t="str">
        <f t="shared" si="16"/>
        <v>Error?</v>
      </c>
    </row>
    <row r="1122" spans="1:4" x14ac:dyDescent="0.2">
      <c r="A1122" s="55">
        <v>1061</v>
      </c>
      <c r="B1122" s="1232">
        <f>'Expenditures 15-22'!K53</f>
        <v>753496</v>
      </c>
      <c r="C1122" s="14" t="s">
        <v>672</v>
      </c>
      <c r="D1122" s="14" t="str">
        <f t="shared" si="16"/>
        <v>Error?</v>
      </c>
    </row>
    <row r="1123" spans="1:4" x14ac:dyDescent="0.2">
      <c r="A1123" s="55">
        <v>1062</v>
      </c>
      <c r="B1123" s="1232">
        <f>'Expenditures 15-22'!K55</f>
        <v>2537694</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2537694</v>
      </c>
      <c r="C1125" s="14" t="s">
        <v>672</v>
      </c>
      <c r="D1125" s="14" t="str">
        <f t="shared" si="16"/>
        <v>Error?</v>
      </c>
    </row>
    <row r="1126" spans="1:4" x14ac:dyDescent="0.2">
      <c r="A1126" s="55">
        <v>1065</v>
      </c>
      <c r="B1126" s="1232">
        <f>'Expenditures 15-22'!K59</f>
        <v>423275</v>
      </c>
      <c r="C1126" s="14" t="s">
        <v>672</v>
      </c>
      <c r="D1126" s="14" t="str">
        <f t="shared" si="16"/>
        <v>Error?</v>
      </c>
    </row>
    <row r="1127" spans="1:4" x14ac:dyDescent="0.2">
      <c r="A1127" s="55">
        <v>1066</v>
      </c>
      <c r="B1127" s="1232">
        <f>'Expenditures 15-22'!K60</f>
        <v>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955121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1378396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184067</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184067</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12586568</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3956663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41389366</v>
      </c>
      <c r="C1152" s="14" t="s">
        <v>672</v>
      </c>
      <c r="D1152" s="14" t="str">
        <f t="shared" si="17"/>
        <v>Error?</v>
      </c>
    </row>
    <row r="1153" spans="1:4" x14ac:dyDescent="0.2">
      <c r="A1153" s="55">
        <v>1092</v>
      </c>
      <c r="B1153" s="1232">
        <f>'Expenditures 15-22'!K115</f>
        <v>2140572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1969731</v>
      </c>
      <c r="D1221" s="14" t="str">
        <f t="shared" si="18"/>
        <v>Error?</v>
      </c>
    </row>
    <row r="1222" spans="1:4" x14ac:dyDescent="0.2">
      <c r="A1222" s="83">
        <v>1161</v>
      </c>
      <c r="D1222" s="14" t="str">
        <f t="shared" si="18"/>
        <v>OK</v>
      </c>
    </row>
    <row r="1223" spans="1:4" x14ac:dyDescent="0.2">
      <c r="A1223" s="55">
        <v>1162</v>
      </c>
      <c r="B1223" s="1232">
        <f>'Expenditures 15-22'!C127</f>
        <v>1969731</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1969731</v>
      </c>
      <c r="C1225" s="14" t="s">
        <v>672</v>
      </c>
      <c r="D1225" s="14" t="str">
        <f t="shared" si="18"/>
        <v>Error?</v>
      </c>
    </row>
    <row r="1226" spans="1:4" x14ac:dyDescent="0.2">
      <c r="A1226" s="55">
        <v>1165</v>
      </c>
      <c r="B1226" s="1232">
        <f>'Expenditures 15-22'!C150</f>
        <v>1969731</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337478</v>
      </c>
      <c r="D1229" s="14" t="str">
        <f t="shared" si="18"/>
        <v>Error?</v>
      </c>
    </row>
    <row r="1230" spans="1:4" x14ac:dyDescent="0.2">
      <c r="A1230" s="83">
        <v>1169</v>
      </c>
      <c r="D1230" s="14" t="str">
        <f t="shared" si="18"/>
        <v>OK</v>
      </c>
    </row>
    <row r="1231" spans="1:4" x14ac:dyDescent="0.2">
      <c r="A1231" s="55">
        <v>1170</v>
      </c>
      <c r="B1231" s="1232">
        <f>'Expenditures 15-22'!D127</f>
        <v>337478</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337478</v>
      </c>
      <c r="C1233" s="14" t="s">
        <v>672</v>
      </c>
      <c r="D1233" s="14" t="str">
        <f t="shared" si="18"/>
        <v>Error?</v>
      </c>
    </row>
    <row r="1234" spans="1:4" x14ac:dyDescent="0.2">
      <c r="A1234" s="55">
        <v>1173</v>
      </c>
      <c r="B1234" s="1232">
        <f>'Expenditures 15-22'!D150</f>
        <v>337478</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1314295</v>
      </c>
      <c r="D1237" s="14" t="str">
        <f t="shared" si="18"/>
        <v>Error?</v>
      </c>
    </row>
    <row r="1238" spans="1:4" x14ac:dyDescent="0.2">
      <c r="A1238" s="83">
        <v>1177</v>
      </c>
      <c r="D1238" s="14" t="str">
        <f t="shared" si="18"/>
        <v>OK</v>
      </c>
    </row>
    <row r="1239" spans="1:4" x14ac:dyDescent="0.2">
      <c r="A1239" s="55">
        <v>1178</v>
      </c>
      <c r="B1239" s="1232">
        <f>'Expenditures 15-22'!E127</f>
        <v>1314295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1314295</v>
      </c>
      <c r="C1241" s="14" t="s">
        <v>672</v>
      </c>
      <c r="D1241" s="14" t="str">
        <f t="shared" si="18"/>
        <v>Error?</v>
      </c>
    </row>
    <row r="1242" spans="1:4" x14ac:dyDescent="0.2">
      <c r="A1242" s="55">
        <v>1181</v>
      </c>
      <c r="B1242" s="1232">
        <f>'Expenditures 15-22'!E150</f>
        <v>1314295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323040</v>
      </c>
      <c r="D1245" s="14" t="str">
        <f t="shared" si="18"/>
        <v>Error?</v>
      </c>
    </row>
    <row r="1246" spans="1:4" x14ac:dyDescent="0.2">
      <c r="A1246" s="83">
        <v>1185</v>
      </c>
      <c r="D1246" s="14" t="str">
        <f t="shared" si="18"/>
        <v>OK</v>
      </c>
    </row>
    <row r="1247" spans="1:4" x14ac:dyDescent="0.2">
      <c r="A1247" s="55">
        <v>1186</v>
      </c>
      <c r="B1247" s="1232">
        <f>'Expenditures 15-22'!F127</f>
        <v>323040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323040</v>
      </c>
      <c r="C1249" s="14" t="s">
        <v>672</v>
      </c>
      <c r="D1249" s="14" t="str">
        <f t="shared" si="18"/>
        <v>Error?</v>
      </c>
    </row>
    <row r="1250" spans="1:4" x14ac:dyDescent="0.2">
      <c r="A1250" s="55">
        <v>1189</v>
      </c>
      <c r="B1250" s="1232">
        <f>'Expenditures 15-22'!F150</f>
        <v>323040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76788</v>
      </c>
      <c r="D1262" s="14" t="str">
        <f t="shared" si="18"/>
        <v>Error?</v>
      </c>
    </row>
    <row r="1263" spans="1:4" x14ac:dyDescent="0.2">
      <c r="A1263" s="83">
        <v>1202</v>
      </c>
      <c r="D1263" s="14" t="str">
        <f t="shared" si="18"/>
        <v>OK</v>
      </c>
    </row>
    <row r="1264" spans="1:4" x14ac:dyDescent="0.2">
      <c r="A1264" s="55">
        <v>1203</v>
      </c>
      <c r="B1264" s="1232">
        <f>'Expenditures 15-22'!H127</f>
        <v>76788</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76788</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76788</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4051105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4051105</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4051105</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4051105</v>
      </c>
      <c r="C1288" s="14" t="s">
        <v>672</v>
      </c>
      <c r="D1288" s="14" t="str">
        <f t="shared" si="19"/>
        <v>Error?</v>
      </c>
    </row>
    <row r="1289" spans="1:4" x14ac:dyDescent="0.2">
      <c r="A1289" s="55">
        <v>1228</v>
      </c>
      <c r="B1289" s="1232">
        <f>'Expenditures 15-22'!K151</f>
        <v>98735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5373868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3580177</v>
      </c>
      <c r="D1315" s="14" t="str">
        <f t="shared" si="19"/>
        <v>Error?</v>
      </c>
    </row>
    <row r="1316" spans="1:4" x14ac:dyDescent="0.2">
      <c r="A1316" s="55">
        <v>1255</v>
      </c>
      <c r="B1316" s="1232">
        <f>'Expenditures 15-22'!H165</f>
        <v>2775</v>
      </c>
      <c r="D1316" s="14" t="str">
        <f t="shared" si="19"/>
        <v>Error?</v>
      </c>
    </row>
    <row r="1317" spans="1:4" x14ac:dyDescent="0.2">
      <c r="A1317" s="55">
        <v>1256</v>
      </c>
      <c r="B1317" s="1232">
        <f>'Expenditures 15-22'!H166</f>
        <v>8956820</v>
      </c>
      <c r="C1317" s="14" t="s">
        <v>672</v>
      </c>
      <c r="D1317" s="14" t="str">
        <f t="shared" si="19"/>
        <v>Error?</v>
      </c>
    </row>
    <row r="1318" spans="1:4" x14ac:dyDescent="0.2">
      <c r="A1318" s="55">
        <v>1257</v>
      </c>
      <c r="B1318" s="1232">
        <f>'Expenditures 15-22'!H168</f>
        <v>9066516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109696</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5373868</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3580177</v>
      </c>
      <c r="C1329" s="14" t="s">
        <v>672</v>
      </c>
      <c r="D1329" s="14" t="str">
        <f t="shared" si="19"/>
        <v>Error?</v>
      </c>
    </row>
    <row r="1330" spans="1:4" x14ac:dyDescent="0.2">
      <c r="A1330" s="55">
        <v>1269</v>
      </c>
      <c r="B1330" s="1232">
        <f>'Expenditures 15-22'!K165</f>
        <v>2775</v>
      </c>
      <c r="C1330" s="14" t="s">
        <v>672</v>
      </c>
      <c r="D1330" s="14" t="str">
        <f t="shared" si="19"/>
        <v>Error?</v>
      </c>
    </row>
    <row r="1331" spans="1:4" x14ac:dyDescent="0.2">
      <c r="A1331" s="55">
        <v>1270</v>
      </c>
      <c r="B1331" s="1232">
        <f>'Expenditures 15-22'!K166</f>
        <v>8956820</v>
      </c>
      <c r="C1331" s="14" t="s">
        <v>672</v>
      </c>
      <c r="D1331" s="14" t="str">
        <f t="shared" si="19"/>
        <v>Error?</v>
      </c>
    </row>
    <row r="1332" spans="1:4" x14ac:dyDescent="0.2">
      <c r="A1332" s="55">
        <v>1271</v>
      </c>
      <c r="B1332" s="1232">
        <f>'Expenditures 15-22'!K168</f>
        <v>9066516</v>
      </c>
      <c r="C1332" s="14" t="s">
        <v>672</v>
      </c>
      <c r="D1332" s="14" t="str">
        <f t="shared" si="19"/>
        <v>Error?</v>
      </c>
    </row>
    <row r="1333" spans="1:4" x14ac:dyDescent="0.2">
      <c r="A1333" s="55">
        <v>1272</v>
      </c>
      <c r="B1333" s="1232">
        <f>'Expenditures 15-22'!K169</f>
        <v>389572</v>
      </c>
      <c r="C1333" s="14" t="s">
        <v>672</v>
      </c>
      <c r="D1333" s="14" t="str">
        <f t="shared" si="19"/>
        <v>Error?</v>
      </c>
    </row>
    <row r="1334" spans="1:4" x14ac:dyDescent="0.2">
      <c r="A1334" s="83">
        <v>1273</v>
      </c>
      <c r="D1334" s="14" t="str">
        <f t="shared" si="19"/>
        <v>OK</v>
      </c>
    </row>
    <row r="1335" spans="1:4" x14ac:dyDescent="0.2">
      <c r="A1335" s="55">
        <v>1274</v>
      </c>
      <c r="B1335" s="1232">
        <f>'Expenditures 15-22'!C176</f>
        <v>2258701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2258701</v>
      </c>
      <c r="C1339" s="14" t="s">
        <v>672</v>
      </c>
      <c r="D1339" s="14" t="str">
        <f t="shared" si="19"/>
        <v>Error?</v>
      </c>
    </row>
    <row r="1340" spans="1:4" x14ac:dyDescent="0.2">
      <c r="A1340" s="55">
        <v>1279</v>
      </c>
      <c r="B1340" s="1232">
        <f>'Expenditures 15-22'!C204</f>
        <v>2258701</v>
      </c>
      <c r="C1340" s="14" t="s">
        <v>672</v>
      </c>
      <c r="D1340" s="14" t="str">
        <f t="shared" si="19"/>
        <v>Error?</v>
      </c>
    </row>
    <row r="1341" spans="1:4" x14ac:dyDescent="0.2">
      <c r="A1341" s="55">
        <v>1280</v>
      </c>
      <c r="B1341" s="1232">
        <f>'Expenditures 15-22'!D176</f>
        <v>452514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452514</v>
      </c>
      <c r="C1345" s="14" t="s">
        <v>672</v>
      </c>
      <c r="D1345" s="14" t="str">
        <f t="shared" si="20"/>
        <v>Error?</v>
      </c>
    </row>
    <row r="1346" spans="1:4" x14ac:dyDescent="0.2">
      <c r="A1346" s="55">
        <v>1285</v>
      </c>
      <c r="B1346" s="1232">
        <f>'Expenditures 15-22'!D204</f>
        <v>452514</v>
      </c>
      <c r="C1346" s="14" t="s">
        <v>672</v>
      </c>
      <c r="D1346" s="14" t="str">
        <f t="shared" si="20"/>
        <v>Error?</v>
      </c>
    </row>
    <row r="1347" spans="1:4" x14ac:dyDescent="0.2">
      <c r="A1347" s="55">
        <v>1286</v>
      </c>
      <c r="B1347" s="1232">
        <f>'Expenditures 15-22'!E176</f>
        <v>817635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817635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817635</v>
      </c>
      <c r="C1353" s="14" t="s">
        <v>672</v>
      </c>
      <c r="D1353" s="14" t="str">
        <f t="shared" si="20"/>
        <v>Error?</v>
      </c>
    </row>
    <row r="1354" spans="1:4" x14ac:dyDescent="0.2">
      <c r="A1354" s="55">
        <v>1293</v>
      </c>
      <c r="B1354" s="1232">
        <f>'Expenditures 15-22'!F176</f>
        <v>330472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330472</v>
      </c>
      <c r="C1358" s="14" t="s">
        <v>672</v>
      </c>
      <c r="D1358" s="14" t="str">
        <f t="shared" si="20"/>
        <v>Error?</v>
      </c>
    </row>
    <row r="1359" spans="1:4" x14ac:dyDescent="0.2">
      <c r="A1359" s="55">
        <v>1298</v>
      </c>
      <c r="B1359" s="1232">
        <f>'Expenditures 15-22'!F204</f>
        <v>330472</v>
      </c>
      <c r="C1359" s="14" t="s">
        <v>672</v>
      </c>
      <c r="D1359" s="14" t="str">
        <f t="shared" si="20"/>
        <v>Error?</v>
      </c>
    </row>
    <row r="1360" spans="1:4" x14ac:dyDescent="0.2">
      <c r="A1360" s="55">
        <v>1299</v>
      </c>
      <c r="B1360" s="1232">
        <f>'Expenditures 15-22'!G176</f>
        <v>715882</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715882</v>
      </c>
      <c r="C1364" s="14" t="s">
        <v>672</v>
      </c>
      <c r="D1364" s="14" t="str">
        <f t="shared" si="20"/>
        <v>Error?</v>
      </c>
    </row>
    <row r="1365" spans="1:4" x14ac:dyDescent="0.2">
      <c r="A1365" s="55">
        <v>1304</v>
      </c>
      <c r="B1365" s="1232">
        <f>'Expenditures 15-22'!G204</f>
        <v>715882</v>
      </c>
      <c r="C1365" s="14" t="s">
        <v>672</v>
      </c>
      <c r="D1365" s="14" t="str">
        <f t="shared" si="20"/>
        <v>Error?</v>
      </c>
    </row>
    <row r="1366" spans="1:4" x14ac:dyDescent="0.2">
      <c r="A1366" s="55">
        <v>1305</v>
      </c>
      <c r="B1366" s="1232">
        <f>'Expenditures 15-22'!H176</f>
        <v>5128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5128</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623204</v>
      </c>
      <c r="C1375" s="14" t="s">
        <v>672</v>
      </c>
      <c r="D1375" s="14" t="str">
        <f t="shared" si="20"/>
        <v>Error?</v>
      </c>
    </row>
    <row r="1376" spans="1:4" x14ac:dyDescent="0.2">
      <c r="A1376" s="55">
        <v>1315</v>
      </c>
      <c r="B1376" s="1232">
        <f>'Expenditures 15-22'!H204</f>
        <v>628332</v>
      </c>
      <c r="C1376" s="14" t="s">
        <v>672</v>
      </c>
      <c r="D1376" s="14" t="str">
        <f t="shared" si="20"/>
        <v>Error?</v>
      </c>
    </row>
    <row r="1377" spans="1:4" x14ac:dyDescent="0.2">
      <c r="A1377" s="55">
        <v>1316</v>
      </c>
      <c r="B1377" s="1232">
        <f>'Expenditures 15-22'!K176</f>
        <v>4581523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4581523</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623204</v>
      </c>
      <c r="C1387" s="14" t="s">
        <v>672</v>
      </c>
      <c r="D1387" s="14" t="str">
        <f t="shared" si="20"/>
        <v>Error?</v>
      </c>
    </row>
    <row r="1388" spans="1:4" x14ac:dyDescent="0.2">
      <c r="A1388" s="55">
        <v>1327</v>
      </c>
      <c r="B1388" s="1232">
        <f>'Expenditures 15-22'!K204</f>
        <v>5204727</v>
      </c>
      <c r="C1388" s="14" t="s">
        <v>672</v>
      </c>
      <c r="D1388" s="14" t="str">
        <f t="shared" si="20"/>
        <v>Error?</v>
      </c>
    </row>
    <row r="1389" spans="1:4" x14ac:dyDescent="0.2">
      <c r="A1389" s="55">
        <v>1328</v>
      </c>
      <c r="B1389" s="1232">
        <f>'Expenditures 15-22'!K205</f>
        <v>-244363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4044</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67105</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39885</v>
      </c>
      <c r="D1408" s="14" t="str">
        <f t="shared" si="21"/>
        <v>Error?</v>
      </c>
    </row>
    <row r="1409" spans="1:4" x14ac:dyDescent="0.2">
      <c r="A1409" s="55">
        <v>1348</v>
      </c>
      <c r="B1409" s="1232">
        <f>'Expenditures 15-22'!D218</f>
        <v>6469</v>
      </c>
      <c r="D1409" s="14" t="str">
        <f t="shared" si="21"/>
        <v>Error?</v>
      </c>
    </row>
    <row r="1410" spans="1:4" x14ac:dyDescent="0.2">
      <c r="A1410" s="55">
        <v>1349</v>
      </c>
      <c r="B1410" s="1232">
        <f>'Expenditures 15-22'!D223</f>
        <v>601024</v>
      </c>
      <c r="C1410" s="14" t="s">
        <v>672</v>
      </c>
      <c r="D1410" s="14" t="str">
        <f t="shared" si="21"/>
        <v>Error?</v>
      </c>
    </row>
    <row r="1411" spans="1:4" x14ac:dyDescent="0.2">
      <c r="A1411" s="55">
        <v>1350</v>
      </c>
      <c r="B1411" s="1232">
        <f>'Expenditures 15-22'!D226</f>
        <v>8913</v>
      </c>
      <c r="D1411" s="14" t="str">
        <f t="shared" si="21"/>
        <v>Error?</v>
      </c>
    </row>
    <row r="1412" spans="1:4" x14ac:dyDescent="0.2">
      <c r="A1412" s="55">
        <v>1351</v>
      </c>
      <c r="B1412" s="1232">
        <f>'Expenditures 15-22'!D227</f>
        <v>15053</v>
      </c>
      <c r="D1412" s="14" t="str">
        <f t="shared" si="21"/>
        <v>Error?</v>
      </c>
    </row>
    <row r="1413" spans="1:4" x14ac:dyDescent="0.2">
      <c r="A1413" s="55">
        <v>1352</v>
      </c>
      <c r="B1413" s="1232">
        <f>'Expenditures 15-22'!D228</f>
        <v>51534</v>
      </c>
      <c r="D1413" s="14" t="str">
        <f t="shared" si="21"/>
        <v>Error?</v>
      </c>
    </row>
    <row r="1414" spans="1:4" x14ac:dyDescent="0.2">
      <c r="A1414" s="55">
        <v>1353</v>
      </c>
      <c r="B1414" s="1232">
        <f>'Expenditures 15-22'!D229</f>
        <v>7922</v>
      </c>
      <c r="D1414" s="14" t="str">
        <f t="shared" si="21"/>
        <v>Error?</v>
      </c>
    </row>
    <row r="1415" spans="1:4" x14ac:dyDescent="0.2">
      <c r="A1415" s="55">
        <v>1354</v>
      </c>
      <c r="B1415" s="1232">
        <f>'Expenditures 15-22'!D230</f>
        <v>8732</v>
      </c>
      <c r="D1415" s="14" t="str">
        <f t="shared" si="21"/>
        <v>Error?</v>
      </c>
    </row>
    <row r="1416" spans="1:4" x14ac:dyDescent="0.2">
      <c r="A1416" s="55">
        <v>1355</v>
      </c>
      <c r="B1416" s="1232">
        <f>'Expenditures 15-22'!D231</f>
        <v>72442</v>
      </c>
      <c r="D1416" s="14" t="str">
        <f t="shared" si="21"/>
        <v>Error?</v>
      </c>
    </row>
    <row r="1417" spans="1:4" x14ac:dyDescent="0.2">
      <c r="A1417" s="55">
        <v>1356</v>
      </c>
      <c r="B1417" s="1232">
        <f>'Expenditures 15-22'!D232</f>
        <v>164596</v>
      </c>
      <c r="C1417" s="14" t="s">
        <v>672</v>
      </c>
      <c r="D1417" s="14" t="str">
        <f t="shared" si="21"/>
        <v>Error?</v>
      </c>
    </row>
    <row r="1418" spans="1:4" x14ac:dyDescent="0.2">
      <c r="A1418" s="55">
        <v>1357</v>
      </c>
      <c r="B1418" s="1232">
        <f>'Expenditures 15-22'!D234</f>
        <v>37542</v>
      </c>
      <c r="D1418" s="14" t="str">
        <f t="shared" si="21"/>
        <v>Error?</v>
      </c>
    </row>
    <row r="1419" spans="1:4" x14ac:dyDescent="0.2">
      <c r="A1419" s="55">
        <v>1358</v>
      </c>
      <c r="B1419" s="1232">
        <f>'Expenditures 15-22'!D235</f>
        <v>61512</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99054</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33791</v>
      </c>
      <c r="D1423" s="14" t="str">
        <f t="shared" si="21"/>
        <v>Error?</v>
      </c>
    </row>
    <row r="1424" spans="1:4" x14ac:dyDescent="0.2">
      <c r="A1424" s="55">
        <v>1363</v>
      </c>
      <c r="B1424" s="1232">
        <f>'Expenditures 15-22'!D251</f>
        <v>33791</v>
      </c>
      <c r="C1424" s="14" t="s">
        <v>672</v>
      </c>
      <c r="D1424" s="14" t="str">
        <f t="shared" si="21"/>
        <v>Error?</v>
      </c>
    </row>
    <row r="1425" spans="1:4" x14ac:dyDescent="0.2">
      <c r="A1425" s="55">
        <v>1364</v>
      </c>
      <c r="B1425" s="1232">
        <f>'Expenditures 15-22'!D253</f>
        <v>180347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180347</v>
      </c>
      <c r="C1427" s="14" t="s">
        <v>672</v>
      </c>
      <c r="D1427" s="14" t="str">
        <f t="shared" si="21"/>
        <v>Error?</v>
      </c>
    </row>
    <row r="1428" spans="1:4" x14ac:dyDescent="0.2">
      <c r="A1428" s="55">
        <v>1367</v>
      </c>
      <c r="B1428" s="1232">
        <f>'Expenditures 15-22'!D257</f>
        <v>41867</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414885</v>
      </c>
      <c r="D1431" s="14" t="str">
        <f t="shared" si="21"/>
        <v>Error?</v>
      </c>
    </row>
    <row r="1432" spans="1:4" x14ac:dyDescent="0.2">
      <c r="A1432" s="55">
        <v>1371</v>
      </c>
      <c r="B1432" s="1232">
        <f>'Expenditures 15-22'!D261</f>
        <v>496537</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953289</v>
      </c>
      <c r="C1436" s="14" t="s">
        <v>672</v>
      </c>
      <c r="D1436" s="14" t="str">
        <f t="shared" si="21"/>
        <v>Error?</v>
      </c>
    </row>
    <row r="1437" spans="1:4" x14ac:dyDescent="0.2">
      <c r="A1437" s="55">
        <v>1376</v>
      </c>
      <c r="B1437" s="1232">
        <f>'Expenditures 15-22'!D266</f>
        <v>2226</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2226</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1433303</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2034327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4044</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67105</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39885</v>
      </c>
      <c r="C1472" s="14" t="s">
        <v>672</v>
      </c>
      <c r="D1472" s="14" t="str">
        <f t="shared" si="22"/>
        <v>Error?</v>
      </c>
    </row>
    <row r="1473" spans="1:4" x14ac:dyDescent="0.2">
      <c r="A1473" s="55">
        <v>1412</v>
      </c>
      <c r="B1473" s="1232">
        <f>'Expenditures 15-22'!K218</f>
        <v>6469</v>
      </c>
      <c r="C1473" s="14" t="s">
        <v>672</v>
      </c>
      <c r="D1473" s="14" t="str">
        <f t="shared" si="22"/>
        <v>Error?</v>
      </c>
    </row>
    <row r="1474" spans="1:4" x14ac:dyDescent="0.2">
      <c r="A1474" s="55">
        <v>1413</v>
      </c>
      <c r="B1474" s="1232">
        <f>'Expenditures 15-22'!K223</f>
        <v>601024</v>
      </c>
      <c r="C1474" s="14" t="s">
        <v>672</v>
      </c>
      <c r="D1474" s="14" t="str">
        <f t="shared" si="22"/>
        <v>Error?</v>
      </c>
    </row>
    <row r="1475" spans="1:4" x14ac:dyDescent="0.2">
      <c r="A1475" s="55">
        <v>1414</v>
      </c>
      <c r="B1475" s="1232">
        <f>'Expenditures 15-22'!K226</f>
        <v>8913</v>
      </c>
      <c r="C1475" s="14" t="s">
        <v>672</v>
      </c>
      <c r="D1475" s="14" t="str">
        <f t="shared" si="22"/>
        <v>Error?</v>
      </c>
    </row>
    <row r="1476" spans="1:4" x14ac:dyDescent="0.2">
      <c r="A1476" s="55">
        <v>1415</v>
      </c>
      <c r="B1476" s="1232">
        <f>'Expenditures 15-22'!K227</f>
        <v>15053</v>
      </c>
      <c r="C1476" s="14" t="s">
        <v>672</v>
      </c>
      <c r="D1476" s="14" t="str">
        <f t="shared" si="22"/>
        <v>Error?</v>
      </c>
    </row>
    <row r="1477" spans="1:4" x14ac:dyDescent="0.2">
      <c r="A1477" s="55">
        <v>1416</v>
      </c>
      <c r="B1477" s="1232">
        <f>'Expenditures 15-22'!K228</f>
        <v>51534</v>
      </c>
      <c r="C1477" s="14" t="s">
        <v>672</v>
      </c>
      <c r="D1477" s="14" t="str">
        <f t="shared" si="22"/>
        <v>Error?</v>
      </c>
    </row>
    <row r="1478" spans="1:4" x14ac:dyDescent="0.2">
      <c r="A1478" s="55">
        <v>1417</v>
      </c>
      <c r="B1478" s="1232">
        <f>'Expenditures 15-22'!K229</f>
        <v>7922</v>
      </c>
      <c r="C1478" s="14" t="s">
        <v>672</v>
      </c>
      <c r="D1478" s="14" t="str">
        <f t="shared" si="22"/>
        <v>Error?</v>
      </c>
    </row>
    <row r="1479" spans="1:4" x14ac:dyDescent="0.2">
      <c r="A1479" s="55">
        <v>1418</v>
      </c>
      <c r="B1479" s="1232">
        <f>'Expenditures 15-22'!K230</f>
        <v>8732</v>
      </c>
      <c r="C1479" s="14" t="s">
        <v>672</v>
      </c>
      <c r="D1479" s="14" t="str">
        <f t="shared" si="22"/>
        <v>Error?</v>
      </c>
    </row>
    <row r="1480" spans="1:4" x14ac:dyDescent="0.2">
      <c r="A1480" s="55">
        <v>1419</v>
      </c>
      <c r="B1480" s="1232">
        <f>'Expenditures 15-22'!K231</f>
        <v>72442</v>
      </c>
      <c r="C1480" s="14" t="s">
        <v>672</v>
      </c>
      <c r="D1480" s="14" t="str">
        <f t="shared" si="22"/>
        <v>Error?</v>
      </c>
    </row>
    <row r="1481" spans="1:4" x14ac:dyDescent="0.2">
      <c r="A1481" s="55">
        <v>1420</v>
      </c>
      <c r="B1481" s="1232">
        <f>'Expenditures 15-22'!K232</f>
        <v>164596</v>
      </c>
      <c r="C1481" s="14" t="s">
        <v>672</v>
      </c>
      <c r="D1481" s="14" t="str">
        <f t="shared" si="22"/>
        <v>Error?</v>
      </c>
    </row>
    <row r="1482" spans="1:4" x14ac:dyDescent="0.2">
      <c r="A1482" s="55">
        <v>1421</v>
      </c>
      <c r="B1482" s="1232">
        <f>'Expenditures 15-22'!K234</f>
        <v>37542</v>
      </c>
      <c r="C1482" s="14" t="s">
        <v>672</v>
      </c>
      <c r="D1482" s="14" t="str">
        <f t="shared" si="22"/>
        <v>Error?</v>
      </c>
    </row>
    <row r="1483" spans="1:4" x14ac:dyDescent="0.2">
      <c r="A1483" s="55">
        <v>1422</v>
      </c>
      <c r="B1483" s="1232">
        <f>'Expenditures 15-22'!K235</f>
        <v>61512</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99054</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33791</v>
      </c>
      <c r="C1487" s="14" t="s">
        <v>672</v>
      </c>
      <c r="D1487" s="14" t="str">
        <f t="shared" si="22"/>
        <v>Error?</v>
      </c>
    </row>
    <row r="1488" spans="1:4" x14ac:dyDescent="0.2">
      <c r="A1488" s="55">
        <v>1427</v>
      </c>
      <c r="B1488" s="1232">
        <f>'Expenditures 15-22'!K251</f>
        <v>33791</v>
      </c>
      <c r="C1488" s="14" t="s">
        <v>672</v>
      </c>
      <c r="D1488" s="14" t="str">
        <f t="shared" si="22"/>
        <v>Error?</v>
      </c>
    </row>
    <row r="1489" spans="1:4" x14ac:dyDescent="0.2">
      <c r="A1489" s="55">
        <v>1428</v>
      </c>
      <c r="B1489" s="1232">
        <f>'Expenditures 15-22'!K253</f>
        <v>180347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180347</v>
      </c>
      <c r="C1491" s="14" t="s">
        <v>672</v>
      </c>
      <c r="D1491" s="14" t="str">
        <f t="shared" si="22"/>
        <v>Error?</v>
      </c>
    </row>
    <row r="1492" spans="1:4" x14ac:dyDescent="0.2">
      <c r="A1492" s="55">
        <v>1431</v>
      </c>
      <c r="B1492" s="1232">
        <f>'Expenditures 15-22'!K257</f>
        <v>41867</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414885</v>
      </c>
      <c r="C1495" s="14" t="s">
        <v>672</v>
      </c>
      <c r="D1495" s="14" t="str">
        <f t="shared" si="22"/>
        <v>Error?</v>
      </c>
    </row>
    <row r="1496" spans="1:4" x14ac:dyDescent="0.2">
      <c r="A1496" s="55">
        <v>1435</v>
      </c>
      <c r="B1496" s="1232">
        <f>'Expenditures 15-22'!K261</f>
        <v>496537</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953289</v>
      </c>
      <c r="C1500" s="14" t="s">
        <v>672</v>
      </c>
      <c r="D1500" s="14" t="str">
        <f t="shared" si="22"/>
        <v>Error?</v>
      </c>
    </row>
    <row r="1501" spans="1:4" x14ac:dyDescent="0.2">
      <c r="A1501" s="55">
        <v>1440</v>
      </c>
      <c r="B1501" s="1232">
        <f>'Expenditures 15-22'!K266</f>
        <v>2226</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2226</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1433303</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2034327</v>
      </c>
      <c r="C1517" s="14" t="s">
        <v>672</v>
      </c>
      <c r="D1517" s="14" t="str">
        <f t="shared" si="22"/>
        <v>Error?</v>
      </c>
    </row>
    <row r="1518" spans="1:4" x14ac:dyDescent="0.2">
      <c r="A1518" s="55">
        <v>1457</v>
      </c>
      <c r="B1518" s="1232">
        <f>'Expenditures 15-22'!K289</f>
        <v>-65948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1091114</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1091114</v>
      </c>
      <c r="C1547" s="14" t="s">
        <v>672</v>
      </c>
      <c r="D1547" s="14" t="str">
        <f t="shared" si="23"/>
        <v>Error?</v>
      </c>
    </row>
    <row r="1548" spans="1:4" x14ac:dyDescent="0.2">
      <c r="A1548" s="55">
        <v>1487</v>
      </c>
      <c r="B1548" s="1232">
        <f>'Expenditures 15-22'!G305</f>
        <v>1091114</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1265719</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1265719</v>
      </c>
      <c r="C1559" s="14" t="s">
        <v>672</v>
      </c>
      <c r="D1559" s="14" t="str">
        <f t="shared" si="23"/>
        <v>Error?</v>
      </c>
    </row>
    <row r="1560" spans="1:4" x14ac:dyDescent="0.2">
      <c r="A1560" s="55">
        <v>1499</v>
      </c>
      <c r="B1560" s="1232">
        <f>'Expenditures 15-22'!K305</f>
        <v>1265719</v>
      </c>
      <c r="C1560" s="14" t="s">
        <v>672</v>
      </c>
      <c r="D1560" s="14" t="str">
        <f t="shared" si="23"/>
        <v>Error?</v>
      </c>
    </row>
    <row r="1561" spans="1:4" x14ac:dyDescent="0.2">
      <c r="A1561" s="55">
        <v>1500</v>
      </c>
      <c r="B1561" s="1232">
        <f>'Expenditures 15-22'!K306</f>
        <v>-1074031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6069501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8235846</v>
      </c>
      <c r="C1630" s="14" t="s">
        <v>672</v>
      </c>
      <c r="D1630" s="14" t="str">
        <f t="shared" si="24"/>
        <v>Error?</v>
      </c>
    </row>
    <row r="1631" spans="1:4" x14ac:dyDescent="0.2">
      <c r="A1631" s="55">
        <v>1570</v>
      </c>
      <c r="B1631" s="1232">
        <f>'Acct Summary 7-8'!D79</f>
        <v>281986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380721</v>
      </c>
      <c r="C1644" s="14" t="s">
        <v>672</v>
      </c>
      <c r="D1644" s="14" t="str">
        <f t="shared" si="24"/>
        <v>Error?</v>
      </c>
    </row>
    <row r="1645" spans="1:4" x14ac:dyDescent="0.2">
      <c r="A1645" s="55">
        <v>1584</v>
      </c>
      <c r="B1645" s="1232">
        <f>'Acct Summary 7-8'!E79</f>
        <v>4826599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5216171</v>
      </c>
      <c r="C1658" s="14" t="s">
        <v>672</v>
      </c>
      <c r="D1658" s="14" t="str">
        <f t="shared" si="24"/>
        <v>Error?</v>
      </c>
    </row>
    <row r="1659" spans="1:4" x14ac:dyDescent="0.2">
      <c r="A1659" s="55">
        <v>1598</v>
      </c>
      <c r="B1659" s="1232">
        <f>'Acct Summary 7-8'!F79</f>
        <v>685434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1175153</v>
      </c>
      <c r="C1672" s="14" t="s">
        <v>672</v>
      </c>
      <c r="D1672" s="14" t="str">
        <f t="shared" si="25"/>
        <v>Error?</v>
      </c>
    </row>
    <row r="1673" spans="1:4" x14ac:dyDescent="0.2">
      <c r="A1673" s="55">
        <v>1612</v>
      </c>
      <c r="B1673" s="1232">
        <f>'Acct Summary 7-8'!G79</f>
        <v>148024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82076</v>
      </c>
      <c r="C1686" s="14" t="s">
        <v>672</v>
      </c>
      <c r="D1686" s="14" t="str">
        <f t="shared" si="25"/>
        <v>Error?</v>
      </c>
    </row>
    <row r="1687" spans="1:4" x14ac:dyDescent="0.2">
      <c r="A1687" s="55">
        <v>1626</v>
      </c>
      <c r="B1687" s="1232">
        <f>'Acct Summary 7-8'!H79</f>
        <v>3980365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2906334</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25767317</v>
      </c>
      <c r="C1744" s="14" t="s">
        <v>672</v>
      </c>
      <c r="D1744" s="14" t="str">
        <f t="shared" si="26"/>
        <v>Error?</v>
      </c>
    </row>
    <row r="1745" spans="1:5" x14ac:dyDescent="0.2">
      <c r="A1745" s="55">
        <v>1684</v>
      </c>
      <c r="B1745" s="1232">
        <f>'Tax Sched 24'!B5</f>
        <v>4142254</v>
      </c>
      <c r="C1745" s="14" t="s">
        <v>672</v>
      </c>
      <c r="D1745" s="14" t="str">
        <f t="shared" si="26"/>
        <v>Error?</v>
      </c>
    </row>
    <row r="1746" spans="1:5" x14ac:dyDescent="0.2">
      <c r="A1746" s="55">
        <v>1685</v>
      </c>
      <c r="B1746" s="1232">
        <f>'Tax Sched 24'!B6</f>
        <v>9453879</v>
      </c>
      <c r="C1746" s="14" t="s">
        <v>672</v>
      </c>
      <c r="D1746" s="14" t="str">
        <f t="shared" si="26"/>
        <v>Error?</v>
      </c>
    </row>
    <row r="1747" spans="1:5" x14ac:dyDescent="0.2">
      <c r="A1747" s="55">
        <v>1686</v>
      </c>
      <c r="B1747" s="1232">
        <f>'Tax Sched 24'!B7</f>
        <v>1604841</v>
      </c>
      <c r="C1747" s="14" t="s">
        <v>672</v>
      </c>
      <c r="D1747" s="14" t="str">
        <f t="shared" si="26"/>
        <v>Error?</v>
      </c>
    </row>
    <row r="1748" spans="1:5" x14ac:dyDescent="0.2">
      <c r="A1748" s="55">
        <v>1687</v>
      </c>
      <c r="B1748" s="1232">
        <f>'Tax Sched 24'!B8</f>
        <v>869744</v>
      </c>
      <c r="C1748" s="14" t="s">
        <v>672</v>
      </c>
      <c r="D1748" s="14" t="str">
        <f t="shared" si="26"/>
        <v>Error?</v>
      </c>
    </row>
    <row r="1749" spans="1:5" x14ac:dyDescent="0.2">
      <c r="A1749" s="55">
        <v>1688</v>
      </c>
      <c r="B1749" s="1232">
        <f>'Tax Sched 24'!B10</f>
        <v>5490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677548</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4894501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48494138</v>
      </c>
      <c r="C1759" s="14" t="s">
        <v>672</v>
      </c>
      <c r="D1759" s="14" t="str">
        <f t="shared" si="26"/>
        <v>Error?</v>
      </c>
    </row>
    <row r="1760" spans="1:5" x14ac:dyDescent="0.2">
      <c r="A1760" s="55">
        <v>1699</v>
      </c>
      <c r="B1760" s="1232">
        <f>'Tax Sched 24'!D4</f>
        <v>12424001</v>
      </c>
      <c r="C1760" s="14" t="s">
        <v>672</v>
      </c>
      <c r="D1760" s="14" t="str">
        <f t="shared" si="26"/>
        <v>Error?</v>
      </c>
    </row>
    <row r="1761" spans="1:5" x14ac:dyDescent="0.2">
      <c r="A1761" s="55">
        <v>1700</v>
      </c>
      <c r="B1761" s="1232">
        <f>'Tax Sched 24'!D5</f>
        <v>2046490</v>
      </c>
      <c r="C1761" s="14" t="s">
        <v>672</v>
      </c>
      <c r="D1761" s="14" t="str">
        <f t="shared" si="26"/>
        <v>Error?</v>
      </c>
    </row>
    <row r="1762" spans="1:5" s="80" customFormat="1" x14ac:dyDescent="0.2">
      <c r="A1762" s="55">
        <v>1701</v>
      </c>
      <c r="B1762" s="1232">
        <f>'Tax Sched 24'!D6</f>
        <v>4388928</v>
      </c>
      <c r="C1762" s="14" t="s">
        <v>672</v>
      </c>
      <c r="D1762" s="14" t="str">
        <f t="shared" si="26"/>
        <v>Error?</v>
      </c>
      <c r="E1762" s="81"/>
    </row>
    <row r="1763" spans="1:5" x14ac:dyDescent="0.2">
      <c r="A1763" s="55">
        <v>1702</v>
      </c>
      <c r="B1763" s="1232">
        <f>'Tax Sched 24'!D7</f>
        <v>710419</v>
      </c>
      <c r="C1763" s="14" t="s">
        <v>672</v>
      </c>
      <c r="D1763" s="14" t="str">
        <f t="shared" si="26"/>
        <v>Error?</v>
      </c>
    </row>
    <row r="1764" spans="1:5" x14ac:dyDescent="0.2">
      <c r="A1764" s="55">
        <v>1703</v>
      </c>
      <c r="B1764" s="1232">
        <f>'Tax Sched 24'!D8</f>
        <v>348882</v>
      </c>
      <c r="C1764" s="14" t="s">
        <v>672</v>
      </c>
      <c r="D1764" s="14" t="str">
        <f t="shared" si="26"/>
        <v>Error?</v>
      </c>
    </row>
    <row r="1765" spans="1:5" x14ac:dyDescent="0.2">
      <c r="A1765" s="55">
        <v>1704</v>
      </c>
      <c r="B1765" s="1232">
        <f>'Tax Sched 24'!D10</f>
        <v>2577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311304</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2440939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23253965</v>
      </c>
      <c r="C1775" s="14" t="s">
        <v>672</v>
      </c>
      <c r="D1775" s="14" t="str">
        <f t="shared" si="26"/>
        <v>Error?</v>
      </c>
    </row>
    <row r="1776" spans="1:5" x14ac:dyDescent="0.2">
      <c r="A1776" s="55">
        <v>1715</v>
      </c>
      <c r="B1776" s="1232">
        <f>'Tax Sched 24'!C4</f>
        <v>13343316</v>
      </c>
      <c r="D1776" s="14" t="str">
        <f t="shared" si="26"/>
        <v>Error?</v>
      </c>
    </row>
    <row r="1777" spans="1:4" x14ac:dyDescent="0.2">
      <c r="A1777" s="55">
        <v>1716</v>
      </c>
      <c r="B1777" s="1232">
        <f>'Tax Sched 24'!C5</f>
        <v>2095764</v>
      </c>
      <c r="D1777" s="14" t="str">
        <f t="shared" si="26"/>
        <v>Error?</v>
      </c>
    </row>
    <row r="1778" spans="1:4" x14ac:dyDescent="0.2">
      <c r="A1778" s="55">
        <v>1717</v>
      </c>
      <c r="B1778" s="1232">
        <f>'Tax Sched 24'!C6</f>
        <v>5064951</v>
      </c>
      <c r="D1778" s="14" t="str">
        <f t="shared" si="26"/>
        <v>Error?</v>
      </c>
    </row>
    <row r="1779" spans="1:4" x14ac:dyDescent="0.2">
      <c r="A1779" s="55">
        <v>1718</v>
      </c>
      <c r="B1779" s="1232">
        <f>'Tax Sched 24'!C7</f>
        <v>894422</v>
      </c>
      <c r="D1779" s="14" t="str">
        <f t="shared" si="26"/>
        <v>Error?</v>
      </c>
    </row>
    <row r="1780" spans="1:4" x14ac:dyDescent="0.2">
      <c r="A1780" s="55">
        <v>1719</v>
      </c>
      <c r="B1780" s="1232">
        <f>'Tax Sched 24'!C8</f>
        <v>520862</v>
      </c>
      <c r="D1780" s="14" t="str">
        <f t="shared" si="26"/>
        <v>Error?</v>
      </c>
    </row>
    <row r="1781" spans="1:4" x14ac:dyDescent="0.2">
      <c r="A1781" s="55">
        <v>1720</v>
      </c>
      <c r="B1781" s="1232">
        <f>'Tax Sched 24'!C10</f>
        <v>2913</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366244</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2453562</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25240173</v>
      </c>
      <c r="C1791" s="14" t="s">
        <v>672</v>
      </c>
      <c r="D1791" s="14" t="str">
        <f t="shared" ref="D1791:D1854" si="27">IF(ISBLANK(B1791),"OK",IF(A1791-B1791=0,"OK","Error?"))</f>
        <v>Error?</v>
      </c>
    </row>
    <row r="1792" spans="1:4" x14ac:dyDescent="0.2">
      <c r="A1792" s="55">
        <v>1731</v>
      </c>
      <c r="B1792" s="1232">
        <f>'Tax Sched 24'!F4</f>
        <v>12759037</v>
      </c>
      <c r="C1792" s="14" t="s">
        <v>672</v>
      </c>
      <c r="D1792" s="14" t="str">
        <f t="shared" si="27"/>
        <v>Error?</v>
      </c>
    </row>
    <row r="1793" spans="1:4" x14ac:dyDescent="0.2">
      <c r="A1793" s="55">
        <v>1732</v>
      </c>
      <c r="B1793" s="1232">
        <f>'Tax Sched 24'!F5</f>
        <v>2004236</v>
      </c>
      <c r="C1793" s="14" t="s">
        <v>672</v>
      </c>
      <c r="D1793" s="14" t="str">
        <f t="shared" si="27"/>
        <v>Error?</v>
      </c>
    </row>
    <row r="1794" spans="1:4" x14ac:dyDescent="0.2">
      <c r="A1794" s="55">
        <v>1733</v>
      </c>
      <c r="B1794" s="1232">
        <f>'Tax Sched 24'!F6</f>
        <v>4842664</v>
      </c>
      <c r="C1794" s="14" t="s">
        <v>672</v>
      </c>
      <c r="D1794" s="14" t="str">
        <f t="shared" si="27"/>
        <v>Error?</v>
      </c>
    </row>
    <row r="1795" spans="1:4" x14ac:dyDescent="0.2">
      <c r="A1795" s="55">
        <v>1734</v>
      </c>
      <c r="B1795" s="1232">
        <f>'Tax Sched 24'!F7</f>
        <v>855578</v>
      </c>
      <c r="C1795" s="14" t="s">
        <v>672</v>
      </c>
      <c r="D1795" s="14" t="str">
        <f t="shared" si="27"/>
        <v>Error?</v>
      </c>
    </row>
    <row r="1796" spans="1:4" x14ac:dyDescent="0.2">
      <c r="A1796" s="55">
        <v>1735</v>
      </c>
      <c r="B1796" s="1232">
        <f>'Tax Sched 24'!F8</f>
        <v>498084</v>
      </c>
      <c r="C1796" s="14" t="s">
        <v>672</v>
      </c>
      <c r="D1796" s="14" t="str">
        <f t="shared" si="27"/>
        <v>Error?</v>
      </c>
    </row>
    <row r="1797" spans="1:4" x14ac:dyDescent="0.2">
      <c r="A1797" s="55">
        <v>1736</v>
      </c>
      <c r="B1797" s="1232">
        <f>'Tax Sched 24'!F10</f>
        <v>2744</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350249</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2346423</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26102353</v>
      </c>
      <c r="D1808" s="14" t="str">
        <f t="shared" si="27"/>
        <v>Error?</v>
      </c>
    </row>
    <row r="1809" spans="1:4" x14ac:dyDescent="0.2">
      <c r="A1809" s="55">
        <v>1748</v>
      </c>
      <c r="B1809" s="1232">
        <f>'Tax Sched 24'!E5</f>
        <v>4100000</v>
      </c>
      <c r="D1809" s="14" t="str">
        <f t="shared" si="27"/>
        <v>Error?</v>
      </c>
    </row>
    <row r="1810" spans="1:4" x14ac:dyDescent="0.2">
      <c r="A1810" s="55">
        <v>1749</v>
      </c>
      <c r="B1810" s="1232">
        <f>'Tax Sched 24'!E6</f>
        <v>9907615</v>
      </c>
      <c r="D1810" s="14" t="str">
        <f t="shared" si="27"/>
        <v>Error?</v>
      </c>
    </row>
    <row r="1811" spans="1:4" x14ac:dyDescent="0.2">
      <c r="A1811" s="55">
        <v>1750</v>
      </c>
      <c r="B1811" s="1232">
        <f>'Tax Sched 24'!E7</f>
        <v>1750000</v>
      </c>
      <c r="D1811" s="14" t="str">
        <f t="shared" si="27"/>
        <v>Error?</v>
      </c>
    </row>
    <row r="1812" spans="1:4" x14ac:dyDescent="0.2">
      <c r="A1812" s="55">
        <v>1751</v>
      </c>
      <c r="B1812" s="1232">
        <f>'Tax Sched 24'!E8</f>
        <v>1018946</v>
      </c>
      <c r="D1812" s="14" t="str">
        <f t="shared" si="27"/>
        <v>Error?</v>
      </c>
    </row>
    <row r="1813" spans="1:4" x14ac:dyDescent="0.2">
      <c r="A1813" s="55">
        <v>1752</v>
      </c>
      <c r="B1813" s="1232">
        <f>'Tax Sched 24'!E10</f>
        <v>5657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716493</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4799985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49375543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78575900</v>
      </c>
      <c r="C1939" s="14" t="s">
        <v>672</v>
      </c>
      <c r="D1939" s="14" t="str">
        <f t="shared" si="29"/>
        <v>Error?</v>
      </c>
    </row>
    <row r="1940" spans="1:5" x14ac:dyDescent="0.2">
      <c r="A1940" s="55">
        <v>1879</v>
      </c>
      <c r="B1940" s="1232">
        <f>'Short-Term Long-Term Debt 25'!F49</f>
        <v>715882</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4894501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4894501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4894501</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4894501</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4894309</v>
      </c>
      <c r="D2008" s="14" t="str">
        <f t="shared" si="30"/>
        <v>Error?</v>
      </c>
    </row>
    <row r="2009" spans="1:4" x14ac:dyDescent="0.2">
      <c r="A2009" s="55">
        <v>1948</v>
      </c>
      <c r="B2009" s="1232">
        <f>'Cap Outlay Deprec 27'!C8</f>
        <v>98839590</v>
      </c>
      <c r="D2009" s="14" t="str">
        <f t="shared" si="30"/>
        <v>Error?</v>
      </c>
    </row>
    <row r="2010" spans="1:4" x14ac:dyDescent="0.2">
      <c r="A2010" s="55">
        <v>1949</v>
      </c>
      <c r="B2010" s="1232">
        <f>'Cap Outlay Deprec 27'!C10</f>
        <v>3941902</v>
      </c>
      <c r="D2010" s="14" t="str">
        <f t="shared" si="30"/>
        <v>Error?</v>
      </c>
    </row>
    <row r="2011" spans="1:4" x14ac:dyDescent="0.2">
      <c r="A2011" s="55">
        <v>1950</v>
      </c>
      <c r="B2011" s="1232">
        <f>'Cap Outlay Deprec 27'!C12</f>
        <v>6720625</v>
      </c>
      <c r="D2011" s="14" t="str">
        <f t="shared" si="30"/>
        <v>Error?</v>
      </c>
    </row>
    <row r="2012" spans="1:4" x14ac:dyDescent="0.2">
      <c r="A2012" s="55">
        <v>1951</v>
      </c>
      <c r="B2012" s="1232">
        <f>'Cap Outlay Deprec 27'!C13</f>
        <v>5575531</v>
      </c>
      <c r="D2012" s="14" t="str">
        <f t="shared" si="30"/>
        <v>Error?</v>
      </c>
    </row>
    <row r="2013" spans="1:4" x14ac:dyDescent="0.2">
      <c r="A2013" s="55">
        <v>1952</v>
      </c>
      <c r="B2013" s="1232">
        <f>'Cap Outlay Deprec 27'!C16</f>
        <v>120025365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758109</v>
      </c>
      <c r="D2015" s="14" t="str">
        <f t="shared" si="30"/>
        <v>Error?</v>
      </c>
    </row>
    <row r="2016" spans="1:4" x14ac:dyDescent="0.2">
      <c r="A2016" s="55">
        <v>1955</v>
      </c>
      <c r="B2016" s="1232">
        <f>'Cap Outlay Deprec 27'!D10</f>
        <v>40961</v>
      </c>
      <c r="D2016" s="14" t="str">
        <f t="shared" si="30"/>
        <v>Error?</v>
      </c>
    </row>
    <row r="2017" spans="1:4" x14ac:dyDescent="0.2">
      <c r="A2017" s="55">
        <v>1956</v>
      </c>
      <c r="B2017" s="1232">
        <f>'Cap Outlay Deprec 27'!D12</f>
        <v>417776</v>
      </c>
      <c r="D2017" s="14" t="str">
        <f t="shared" si="30"/>
        <v>Error?</v>
      </c>
    </row>
    <row r="2018" spans="1:4" x14ac:dyDescent="0.2">
      <c r="A2018" s="55">
        <v>1957</v>
      </c>
      <c r="B2018" s="1232">
        <f>'Cap Outlay Deprec 27'!D13</f>
        <v>715882</v>
      </c>
      <c r="D2018" s="14" t="str">
        <f t="shared" si="30"/>
        <v>Error?</v>
      </c>
    </row>
    <row r="2019" spans="1:4" x14ac:dyDescent="0.2">
      <c r="A2019" s="55">
        <v>1958</v>
      </c>
      <c r="B2019" s="1232">
        <f>'Cap Outlay Deprec 27'!D16</f>
        <v>1947205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53408</v>
      </c>
      <c r="C2025" s="14" t="s">
        <v>672</v>
      </c>
      <c r="D2025" s="14" t="str">
        <f t="shared" si="30"/>
        <v>Error?</v>
      </c>
    </row>
    <row r="2026" spans="1:4" x14ac:dyDescent="0.2">
      <c r="A2026" s="55">
        <v>1965</v>
      </c>
      <c r="B2026" s="1232">
        <f>'Cap Outlay Deprec 27'!F5</f>
        <v>4894309</v>
      </c>
      <c r="C2026" s="14" t="s">
        <v>672</v>
      </c>
      <c r="D2026" s="14" t="str">
        <f t="shared" si="30"/>
        <v>Error?</v>
      </c>
    </row>
    <row r="2027" spans="1:4" x14ac:dyDescent="0.2">
      <c r="A2027" s="55">
        <v>1966</v>
      </c>
      <c r="B2027" s="1232">
        <f>'Cap Outlay Deprec 27'!F8</f>
        <v>99597699</v>
      </c>
      <c r="C2027" s="14" t="s">
        <v>672</v>
      </c>
      <c r="D2027" s="14" t="str">
        <f t="shared" si="30"/>
        <v>Error?</v>
      </c>
    </row>
    <row r="2028" spans="1:4" x14ac:dyDescent="0.2">
      <c r="A2028" s="55">
        <v>1967</v>
      </c>
      <c r="B2028" s="1232">
        <f>'Cap Outlay Deprec 27'!F10</f>
        <v>3982863</v>
      </c>
      <c r="C2028" s="14" t="s">
        <v>672</v>
      </c>
      <c r="D2028" s="14" t="str">
        <f t="shared" si="30"/>
        <v>Error?</v>
      </c>
    </row>
    <row r="2029" spans="1:4" x14ac:dyDescent="0.2">
      <c r="A2029" s="55">
        <v>1968</v>
      </c>
      <c r="B2029" s="1232">
        <f>'Cap Outlay Deprec 27'!F12</f>
        <v>7138401</v>
      </c>
      <c r="C2029" s="14" t="s">
        <v>672</v>
      </c>
      <c r="D2029" s="14" t="str">
        <f t="shared" si="30"/>
        <v>Error?</v>
      </c>
    </row>
    <row r="2030" spans="1:4" x14ac:dyDescent="0.2">
      <c r="A2030" s="55">
        <v>1969</v>
      </c>
      <c r="B2030" s="1232">
        <f>'Cap Outlay Deprec 27'!F13</f>
        <v>6291413</v>
      </c>
      <c r="C2030" s="14" t="s">
        <v>672</v>
      </c>
      <c r="D2030" s="14" t="str">
        <f t="shared" si="30"/>
        <v>Error?</v>
      </c>
    </row>
    <row r="2031" spans="1:4" x14ac:dyDescent="0.2">
      <c r="A2031" s="55">
        <v>1970</v>
      </c>
      <c r="B2031" s="1232">
        <f>'Cap Outlay Deprec 27'!F16</f>
        <v>121919162</v>
      </c>
      <c r="C2031" s="14" t="s">
        <v>672</v>
      </c>
      <c r="D2031" s="14" t="str">
        <f t="shared" si="30"/>
        <v>Error?</v>
      </c>
    </row>
    <row r="2032" spans="1:4" x14ac:dyDescent="0.2">
      <c r="A2032" s="83">
        <v>1971</v>
      </c>
      <c r="D2032" s="14" t="str">
        <f t="shared" si="30"/>
        <v>OK</v>
      </c>
    </row>
    <row r="2033" spans="1:4" x14ac:dyDescent="0.2">
      <c r="A2033" s="55">
        <v>1972</v>
      </c>
      <c r="B2033" s="1232">
        <f>'Cap Outlay Deprec 27'!H8</f>
        <v>29134025</v>
      </c>
      <c r="D2033" s="14" t="str">
        <f t="shared" si="30"/>
        <v>Error?</v>
      </c>
    </row>
    <row r="2034" spans="1:4" x14ac:dyDescent="0.2">
      <c r="A2034" s="55">
        <v>1973</v>
      </c>
      <c r="B2034" s="1232">
        <f>'Cap Outlay Deprec 27'!H10</f>
        <v>2041574</v>
      </c>
      <c r="D2034" s="14" t="str">
        <f t="shared" si="30"/>
        <v>Error?</v>
      </c>
    </row>
    <row r="2035" spans="1:4" x14ac:dyDescent="0.2">
      <c r="A2035" s="55">
        <v>1974</v>
      </c>
      <c r="B2035" s="1232">
        <f>'Cap Outlay Deprec 27'!H12</f>
        <v>4511319</v>
      </c>
      <c r="D2035" s="14" t="str">
        <f t="shared" si="30"/>
        <v>Error?</v>
      </c>
    </row>
    <row r="2036" spans="1:4" x14ac:dyDescent="0.2">
      <c r="A2036" s="55">
        <v>1975</v>
      </c>
      <c r="B2036" s="1232">
        <f>'Cap Outlay Deprec 27'!H13</f>
        <v>3222983</v>
      </c>
      <c r="D2036" s="14" t="str">
        <f t="shared" si="30"/>
        <v>Error?</v>
      </c>
    </row>
    <row r="2037" spans="1:4" x14ac:dyDescent="0.2">
      <c r="A2037" s="55">
        <v>1976</v>
      </c>
      <c r="B2037" s="1232">
        <f>'Cap Outlay Deprec 27'!H16</f>
        <v>38909901</v>
      </c>
      <c r="C2037" s="14" t="s">
        <v>672</v>
      </c>
      <c r="D2037" s="14" t="str">
        <f t="shared" si="30"/>
        <v>Error?</v>
      </c>
    </row>
    <row r="2038" spans="1:4" x14ac:dyDescent="0.2">
      <c r="A2038" s="83">
        <v>1977</v>
      </c>
      <c r="D2038" s="14" t="str">
        <f t="shared" si="30"/>
        <v>OK</v>
      </c>
    </row>
    <row r="2039" spans="1:4" x14ac:dyDescent="0.2">
      <c r="A2039" s="55">
        <v>1978</v>
      </c>
      <c r="B2039" s="1232">
        <f>'Cap Outlay Deprec 27'!I8</f>
        <v>2311736</v>
      </c>
      <c r="D2039" s="14" t="str">
        <f t="shared" si="30"/>
        <v>Error?</v>
      </c>
    </row>
    <row r="2040" spans="1:4" x14ac:dyDescent="0.2">
      <c r="A2040" s="55">
        <v>1979</v>
      </c>
      <c r="B2040" s="1232">
        <f>'Cap Outlay Deprec 27'!I10</f>
        <v>177543</v>
      </c>
      <c r="D2040" s="14" t="str">
        <f t="shared" si="30"/>
        <v>Error?</v>
      </c>
    </row>
    <row r="2041" spans="1:4" x14ac:dyDescent="0.2">
      <c r="A2041" s="55">
        <v>1980</v>
      </c>
      <c r="B2041" s="1232">
        <f>'Cap Outlay Deprec 27'!I12</f>
        <v>440153</v>
      </c>
      <c r="D2041" s="14" t="str">
        <f t="shared" si="30"/>
        <v>Error?</v>
      </c>
    </row>
    <row r="2042" spans="1:4" x14ac:dyDescent="0.2">
      <c r="A2042" s="55">
        <v>1981</v>
      </c>
      <c r="B2042" s="1232">
        <f>'Cap Outlay Deprec 27'!I13</f>
        <v>478763</v>
      </c>
      <c r="D2042" s="14" t="str">
        <f t="shared" si="30"/>
        <v>Error?</v>
      </c>
    </row>
    <row r="2043" spans="1:4" x14ac:dyDescent="0.2">
      <c r="A2043" s="55">
        <v>1982</v>
      </c>
      <c r="B2043" s="1232">
        <f>'Cap Outlay Deprec 27'!I16</f>
        <v>3408195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31445761</v>
      </c>
      <c r="C2051" s="14" t="s">
        <v>672</v>
      </c>
      <c r="D2051" s="14" t="str">
        <f t="shared" si="31"/>
        <v>Error?</v>
      </c>
    </row>
    <row r="2052" spans="1:4" x14ac:dyDescent="0.2">
      <c r="A2052" s="55">
        <v>1991</v>
      </c>
      <c r="B2052" s="1232">
        <f>'Cap Outlay Deprec 27'!K10</f>
        <v>2219117</v>
      </c>
      <c r="C2052" s="14" t="s">
        <v>672</v>
      </c>
      <c r="D2052" s="14" t="str">
        <f t="shared" si="31"/>
        <v>Error?</v>
      </c>
    </row>
    <row r="2053" spans="1:4" x14ac:dyDescent="0.2">
      <c r="A2053" s="55">
        <v>1992</v>
      </c>
      <c r="B2053" s="1232">
        <f>'Cap Outlay Deprec 27'!K12</f>
        <v>4951472</v>
      </c>
      <c r="C2053" s="14" t="s">
        <v>672</v>
      </c>
      <c r="D2053" s="14" t="str">
        <f t="shared" si="31"/>
        <v>Error?</v>
      </c>
    </row>
    <row r="2054" spans="1:4" x14ac:dyDescent="0.2">
      <c r="A2054" s="55">
        <v>1993</v>
      </c>
      <c r="B2054" s="1232">
        <f>'Cap Outlay Deprec 27'!K13</f>
        <v>3701746</v>
      </c>
      <c r="C2054" s="14" t="s">
        <v>672</v>
      </c>
      <c r="D2054" s="14" t="str">
        <f t="shared" si="31"/>
        <v>Error?</v>
      </c>
    </row>
    <row r="2055" spans="1:4" x14ac:dyDescent="0.2">
      <c r="A2055" s="55">
        <v>1994</v>
      </c>
      <c r="B2055" s="1232">
        <f>'Cap Outlay Deprec 27'!K16</f>
        <v>42318096</v>
      </c>
      <c r="C2055" s="14" t="s">
        <v>672</v>
      </c>
      <c r="D2055" s="14" t="str">
        <f t="shared" si="31"/>
        <v>Error?</v>
      </c>
    </row>
    <row r="2056" spans="1:4" x14ac:dyDescent="0.2">
      <c r="A2056" s="55">
        <v>1995</v>
      </c>
      <c r="B2056" s="1232">
        <f>'Cap Outlay Deprec 27'!L5</f>
        <v>4894309</v>
      </c>
      <c r="C2056" s="14" t="s">
        <v>672</v>
      </c>
      <c r="D2056" s="14" t="str">
        <f t="shared" si="31"/>
        <v>Error?</v>
      </c>
    </row>
    <row r="2057" spans="1:4" x14ac:dyDescent="0.2">
      <c r="A2057" s="55">
        <v>1996</v>
      </c>
      <c r="B2057" s="1232">
        <f>'Cap Outlay Deprec 27'!L8</f>
        <v>68151938</v>
      </c>
      <c r="C2057" s="14" t="s">
        <v>672</v>
      </c>
      <c r="D2057" s="14" t="str">
        <f t="shared" si="31"/>
        <v>Error?</v>
      </c>
    </row>
    <row r="2058" spans="1:4" x14ac:dyDescent="0.2">
      <c r="A2058" s="55">
        <v>1997</v>
      </c>
      <c r="B2058" s="1232">
        <f>'Cap Outlay Deprec 27'!L10</f>
        <v>1763746</v>
      </c>
      <c r="C2058" s="14" t="s">
        <v>672</v>
      </c>
      <c r="D2058" s="14" t="str">
        <f t="shared" si="31"/>
        <v>Error?</v>
      </c>
    </row>
    <row r="2059" spans="1:4" x14ac:dyDescent="0.2">
      <c r="A2059" s="55">
        <v>1998</v>
      </c>
      <c r="B2059" s="1232">
        <f>'Cap Outlay Deprec 27'!L12</f>
        <v>2186929</v>
      </c>
      <c r="C2059" s="14" t="s">
        <v>672</v>
      </c>
      <c r="D2059" s="14" t="str">
        <f t="shared" si="31"/>
        <v>Error?</v>
      </c>
    </row>
    <row r="2060" spans="1:4" x14ac:dyDescent="0.2">
      <c r="A2060" s="55">
        <v>1999</v>
      </c>
      <c r="B2060" s="1232">
        <f>'Cap Outlay Deprec 27'!L13</f>
        <v>2589667</v>
      </c>
      <c r="C2060" s="14" t="s">
        <v>672</v>
      </c>
      <c r="D2060" s="14" t="str">
        <f t="shared" si="31"/>
        <v>Error?</v>
      </c>
    </row>
    <row r="2061" spans="1:4" x14ac:dyDescent="0.2">
      <c r="A2061" s="55">
        <v>2000</v>
      </c>
      <c r="B2061" s="1232">
        <f>'Cap Outlay Deprec 27'!L16</f>
        <v>79601066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3956663</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25773</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32564343</v>
      </c>
      <c r="C2551" s="14" t="s">
        <v>672</v>
      </c>
      <c r="D2551" s="14" t="str">
        <f t="shared" si="38"/>
        <v>Error?</v>
      </c>
    </row>
    <row r="2552" spans="1:4" x14ac:dyDescent="0.2">
      <c r="A2552" s="83">
        <v>2491</v>
      </c>
      <c r="D2552" s="14" t="str">
        <f t="shared" si="38"/>
        <v>OK</v>
      </c>
    </row>
    <row r="2553" spans="1:4" x14ac:dyDescent="0.2">
      <c r="A2553" s="55">
        <v>2492</v>
      </c>
      <c r="B2553" s="1232">
        <f>'Acct Summary 7-8'!C6</f>
        <v>8876835</v>
      </c>
      <c r="C2553" s="14" t="s">
        <v>672</v>
      </c>
      <c r="D2553" s="14" t="str">
        <f t="shared" si="38"/>
        <v>Error?</v>
      </c>
    </row>
    <row r="2554" spans="1:4" x14ac:dyDescent="0.2">
      <c r="A2554" s="55">
        <v>2493</v>
      </c>
      <c r="B2554" s="1232">
        <f>'Acct Summary 7-8'!C7</f>
        <v>2088760</v>
      </c>
      <c r="C2554" s="14" t="s">
        <v>672</v>
      </c>
      <c r="D2554" s="14" t="str">
        <f t="shared" si="38"/>
        <v>Error?</v>
      </c>
    </row>
    <row r="2555" spans="1:4" x14ac:dyDescent="0.2">
      <c r="A2555" s="55">
        <v>2494</v>
      </c>
      <c r="B2555" s="1232">
        <f>'Acct Summary 7-8'!C8</f>
        <v>43529938</v>
      </c>
      <c r="C2555" s="14" t="s">
        <v>672</v>
      </c>
      <c r="D2555" s="14" t="str">
        <f t="shared" si="38"/>
        <v>Error?</v>
      </c>
    </row>
    <row r="2556" spans="1:4" x14ac:dyDescent="0.2">
      <c r="A2556" s="55">
        <v>2495</v>
      </c>
      <c r="B2556" s="1232">
        <f>'Acct Summary 7-8'!C12</f>
        <v>24846135</v>
      </c>
      <c r="C2556" s="14" t="s">
        <v>672</v>
      </c>
      <c r="D2556" s="14" t="str">
        <f t="shared" si="38"/>
        <v>Error?</v>
      </c>
    </row>
    <row r="2557" spans="1:4" x14ac:dyDescent="0.2">
      <c r="A2557" s="55">
        <v>2496</v>
      </c>
      <c r="B2557" s="1232">
        <f>'Acct Summary 7-8'!C13</f>
        <v>12586568</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3956663</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41389366</v>
      </c>
      <c r="C2561" s="14" t="s">
        <v>672</v>
      </c>
      <c r="D2561" s="14" t="str">
        <f t="shared" si="39"/>
        <v>Error?</v>
      </c>
    </row>
    <row r="2562" spans="1:4" x14ac:dyDescent="0.2">
      <c r="A2562" s="55">
        <v>2501</v>
      </c>
      <c r="B2562" s="1232">
        <f>'Acct Summary 7-8'!C20</f>
        <v>2140572</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4149840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4149840</v>
      </c>
      <c r="C2568" s="14" t="s">
        <v>672</v>
      </c>
      <c r="D2568" s="14" t="str">
        <f t="shared" si="39"/>
        <v>Error?</v>
      </c>
    </row>
    <row r="2569" spans="1:4" x14ac:dyDescent="0.2">
      <c r="A2569" s="55">
        <v>2508</v>
      </c>
      <c r="B2569" s="1232">
        <f>'Acct Summary 7-8'!D13</f>
        <v>4051105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4051105</v>
      </c>
      <c r="C2573" s="14" t="s">
        <v>672</v>
      </c>
      <c r="D2573" s="14" t="str">
        <f t="shared" si="39"/>
        <v>Error?</v>
      </c>
    </row>
    <row r="2574" spans="1:4" x14ac:dyDescent="0.2">
      <c r="A2574" s="55">
        <v>2513</v>
      </c>
      <c r="B2574" s="1232">
        <f>'Acct Summary 7-8'!D20</f>
        <v>98735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1633610</v>
      </c>
      <c r="C2591" s="14" t="s">
        <v>672</v>
      </c>
      <c r="D2591" s="14" t="str">
        <f t="shared" si="39"/>
        <v>Error?</v>
      </c>
    </row>
    <row r="2592" spans="1:4" x14ac:dyDescent="0.2">
      <c r="A2592" s="83">
        <v>2531</v>
      </c>
      <c r="D2592" s="14" t="str">
        <f t="shared" si="39"/>
        <v>OK</v>
      </c>
    </row>
    <row r="2593" spans="1:4" x14ac:dyDescent="0.2">
      <c r="A2593" s="55">
        <v>2532</v>
      </c>
      <c r="B2593" s="1232">
        <f>'Acct Summary 7-8'!F6</f>
        <v>3326754</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4960364</v>
      </c>
      <c r="C2595" s="14" t="s">
        <v>672</v>
      </c>
      <c r="D2595" s="14" t="str">
        <f t="shared" si="39"/>
        <v>Error?</v>
      </c>
    </row>
    <row r="2596" spans="1:4" x14ac:dyDescent="0.2">
      <c r="A2596" s="55">
        <v>2535</v>
      </c>
      <c r="B2596" s="1232">
        <f>'Acct Summary 7-8'!F13</f>
        <v>4581523</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623204</v>
      </c>
      <c r="C2599" s="14" t="s">
        <v>672</v>
      </c>
      <c r="D2599" s="14" t="str">
        <f t="shared" si="39"/>
        <v>Error?</v>
      </c>
    </row>
    <row r="2600" spans="1:4" x14ac:dyDescent="0.2">
      <c r="A2600" s="55">
        <v>2539</v>
      </c>
      <c r="B2600" s="1232">
        <f>'Acct Summary 7-8'!F17</f>
        <v>5204727</v>
      </c>
      <c r="C2600" s="14" t="s">
        <v>672</v>
      </c>
      <c r="D2600" s="14" t="str">
        <f t="shared" si="39"/>
        <v>Error?</v>
      </c>
    </row>
    <row r="2601" spans="1:4" x14ac:dyDescent="0.2">
      <c r="A2601" s="55">
        <v>2540</v>
      </c>
      <c r="B2601" s="1232">
        <f>'Acct Summary 7-8'!F20</f>
        <v>-244363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1968379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1968379</v>
      </c>
      <c r="C2606" s="14" t="s">
        <v>672</v>
      </c>
      <c r="D2606" s="14" t="str">
        <f t="shared" si="39"/>
        <v>Error?</v>
      </c>
    </row>
    <row r="2607" spans="1:4" x14ac:dyDescent="0.2">
      <c r="A2607" s="55">
        <v>2546</v>
      </c>
      <c r="B2607" s="1232">
        <f>'Acct Summary 7-8'!G12</f>
        <v>601024</v>
      </c>
      <c r="C2607" s="14" t="s">
        <v>672</v>
      </c>
      <c r="D2607" s="14" t="str">
        <f t="shared" si="39"/>
        <v>Error?</v>
      </c>
    </row>
    <row r="2608" spans="1:4" x14ac:dyDescent="0.2">
      <c r="A2608" s="55">
        <v>2547</v>
      </c>
      <c r="B2608" s="1232">
        <f>'Acct Summary 7-8'!G13</f>
        <v>1433303</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2034327</v>
      </c>
      <c r="C2612" s="14" t="s">
        <v>672</v>
      </c>
      <c r="D2612" s="14" t="str">
        <f t="shared" si="39"/>
        <v>Error?</v>
      </c>
    </row>
    <row r="2613" spans="1:4" x14ac:dyDescent="0.2">
      <c r="A2613" s="55">
        <v>2552</v>
      </c>
      <c r="B2613" s="1232">
        <f>'Acct Summary 7-8'!G20</f>
        <v>-65948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9456088</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9456088</v>
      </c>
      <c r="C2632" s="14" t="s">
        <v>672</v>
      </c>
      <c r="D2632" s="14" t="str">
        <f t="shared" si="40"/>
        <v>Error?</v>
      </c>
    </row>
    <row r="2633" spans="1:4" x14ac:dyDescent="0.2">
      <c r="A2633" s="55">
        <v>2572</v>
      </c>
      <c r="B2633" s="1232">
        <f>'Acct Summary 7-8'!E15</f>
        <v>109696</v>
      </c>
      <c r="C2633" s="14" t="s">
        <v>672</v>
      </c>
      <c r="D2633" s="14" t="str">
        <f t="shared" si="40"/>
        <v>Error?</v>
      </c>
    </row>
    <row r="2634" spans="1:4" x14ac:dyDescent="0.2">
      <c r="A2634" s="55">
        <v>2573</v>
      </c>
      <c r="B2634" s="1232">
        <f>'Acct Summary 7-8'!E16</f>
        <v>8956820</v>
      </c>
      <c r="C2634" s="14" t="s">
        <v>672</v>
      </c>
      <c r="D2634" s="14" t="str">
        <f t="shared" si="40"/>
        <v>Error?</v>
      </c>
    </row>
    <row r="2635" spans="1:4" x14ac:dyDescent="0.2">
      <c r="A2635" s="55">
        <v>2574</v>
      </c>
      <c r="B2635" s="1232">
        <f>'Acct Summary 7-8'!E17</f>
        <v>9066516</v>
      </c>
      <c r="C2635" s="14" t="s">
        <v>672</v>
      </c>
      <c r="D2635" s="14" t="str">
        <f t="shared" si="40"/>
        <v>Error?</v>
      </c>
    </row>
    <row r="2636" spans="1:4" x14ac:dyDescent="0.2">
      <c r="A2636" s="55">
        <v>2575</v>
      </c>
      <c r="B2636" s="1232">
        <f>'Acct Summary 7-8'!E20</f>
        <v>389572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191688</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191688</v>
      </c>
      <c r="C2658" s="14" t="s">
        <v>672</v>
      </c>
      <c r="D2658" s="14" t="str">
        <f t="shared" si="40"/>
        <v>Error?</v>
      </c>
    </row>
    <row r="2659" spans="1:4" x14ac:dyDescent="0.2">
      <c r="A2659" s="55">
        <v>2598</v>
      </c>
      <c r="B2659" s="1232">
        <f>'Acct Summary 7-8'!H13</f>
        <v>1265719</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1265719</v>
      </c>
      <c r="C2661" s="14" t="s">
        <v>672</v>
      </c>
      <c r="D2661" s="14" t="str">
        <f t="shared" si="40"/>
        <v>Error?</v>
      </c>
    </row>
    <row r="2662" spans="1:4" x14ac:dyDescent="0.2">
      <c r="A2662" s="55">
        <v>2601</v>
      </c>
      <c r="B2662" s="1232">
        <f>'Acct Summary 7-8'!H20</f>
        <v>-1074031</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14477</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16591236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401084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24593</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16566643</v>
      </c>
      <c r="D2912" s="14" t="str">
        <f t="shared" si="44"/>
        <v>Error?</v>
      </c>
    </row>
    <row r="2913" spans="1:4" x14ac:dyDescent="0.2">
      <c r="A2913" s="55">
        <v>2852</v>
      </c>
      <c r="B2913" s="1232">
        <f>'Assets-Liab 5-6'!I41</f>
        <v>16591236</v>
      </c>
      <c r="C2913" s="14" t="s">
        <v>672</v>
      </c>
      <c r="D2913" s="14" t="str">
        <f t="shared" si="44"/>
        <v>Error?</v>
      </c>
    </row>
    <row r="2914" spans="1:4" x14ac:dyDescent="0.2">
      <c r="A2914" s="55">
        <v>2853</v>
      </c>
      <c r="B2914" s="1232">
        <f>'Assets-Liab 5-6'!L33</f>
        <v>401084</v>
      </c>
      <c r="D2914" s="14" t="str">
        <f t="shared" si="44"/>
        <v>Error?</v>
      </c>
    </row>
    <row r="2915" spans="1:4" x14ac:dyDescent="0.2">
      <c r="A2915" s="83">
        <v>2854</v>
      </c>
      <c r="D2915" s="14" t="str">
        <f t="shared" si="44"/>
        <v>OK</v>
      </c>
    </row>
    <row r="2916" spans="1:4" x14ac:dyDescent="0.2">
      <c r="A2916" s="55">
        <v>2855</v>
      </c>
      <c r="B2916" s="1232">
        <f>'Assets-Liab 5-6'!L34</f>
        <v>401084</v>
      </c>
      <c r="C2916" s="14" t="s">
        <v>672</v>
      </c>
      <c r="D2916" s="14" t="str">
        <f t="shared" si="44"/>
        <v>Error?</v>
      </c>
    </row>
    <row r="2917" spans="1:4" x14ac:dyDescent="0.2">
      <c r="A2917" s="55">
        <v>2856</v>
      </c>
      <c r="B2917" s="1232">
        <f>'Assets-Liab 5-6'!L41</f>
        <v>401084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531264</v>
      </c>
      <c r="D3055" s="14" t="str">
        <f t="shared" si="46"/>
        <v>Error?</v>
      </c>
    </row>
    <row r="3056" spans="1:4" x14ac:dyDescent="0.2">
      <c r="A3056" s="55">
        <v>2995</v>
      </c>
      <c r="B3056" s="1232">
        <f>'Expenditures 15-22'!D10</f>
        <v>76532</v>
      </c>
      <c r="D3056" s="14" t="str">
        <f t="shared" si="46"/>
        <v>Error?</v>
      </c>
    </row>
    <row r="3057" spans="1:4" x14ac:dyDescent="0.2">
      <c r="A3057" s="55">
        <v>2996</v>
      </c>
      <c r="B3057" s="1232">
        <f>'Expenditures 15-22'!E10</f>
        <v>82722</v>
      </c>
      <c r="D3057" s="14" t="str">
        <f t="shared" si="46"/>
        <v>Error?</v>
      </c>
    </row>
    <row r="3058" spans="1:4" x14ac:dyDescent="0.2">
      <c r="A3058" s="55">
        <v>2997</v>
      </c>
      <c r="B3058" s="1232">
        <f>'Expenditures 15-22'!F10</f>
        <v>164061</v>
      </c>
      <c r="D3058" s="14" t="str">
        <f t="shared" si="46"/>
        <v>Error?</v>
      </c>
    </row>
    <row r="3059" spans="1:4" x14ac:dyDescent="0.2">
      <c r="A3059" s="55">
        <v>2998</v>
      </c>
      <c r="B3059" s="1232">
        <f>'Expenditures 15-22'!G10</f>
        <v>11267</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873841</v>
      </c>
      <c r="C3062" s="14" t="s">
        <v>672</v>
      </c>
      <c r="D3062" s="14" t="str">
        <f t="shared" si="46"/>
        <v>Error?</v>
      </c>
    </row>
    <row r="3063" spans="1:4" x14ac:dyDescent="0.2">
      <c r="A3063" s="83">
        <v>3002</v>
      </c>
      <c r="D3063" s="14" t="str">
        <f t="shared" si="46"/>
        <v>OK</v>
      </c>
    </row>
    <row r="3064" spans="1:4" x14ac:dyDescent="0.2">
      <c r="A3064" s="55">
        <v>3003</v>
      </c>
      <c r="B3064" s="1232">
        <f>'Expenditures 15-22'!D213</f>
        <v>8232</v>
      </c>
      <c r="D3064" s="14" t="str">
        <f t="shared" si="46"/>
        <v>Error?</v>
      </c>
    </row>
    <row r="3065" spans="1:4" x14ac:dyDescent="0.2">
      <c r="A3065" s="55">
        <v>3004</v>
      </c>
      <c r="B3065" s="1232">
        <f>'Expenditures 15-22'!K213</f>
        <v>8232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31263</v>
      </c>
      <c r="C3225" s="14" t="s">
        <v>672</v>
      </c>
      <c r="D3225" s="14" t="str">
        <f t="shared" si="49"/>
        <v>Error?</v>
      </c>
    </row>
    <row r="3226" spans="1:4" x14ac:dyDescent="0.2">
      <c r="A3226" s="55">
        <v>3165</v>
      </c>
      <c r="B3226" s="1232">
        <f>'Acct Summary 7-8'!I8</f>
        <v>31263</v>
      </c>
      <c r="C3226" s="14" t="s">
        <v>672</v>
      </c>
      <c r="D3226" s="14" t="str">
        <f t="shared" si="49"/>
        <v>Error?</v>
      </c>
    </row>
    <row r="3227" spans="1:4" x14ac:dyDescent="0.2">
      <c r="A3227" s="55">
        <v>3166</v>
      </c>
      <c r="B3227" s="1232">
        <f>'Acct Summary 7-8'!I20</f>
        <v>31263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25773</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25773</v>
      </c>
      <c r="C3232" s="14" t="s">
        <v>672</v>
      </c>
      <c r="D3232" s="14" t="str">
        <f t="shared" si="49"/>
        <v>Error?</v>
      </c>
    </row>
    <row r="3233" spans="1:4" x14ac:dyDescent="0.2">
      <c r="A3233" s="55">
        <v>3172</v>
      </c>
      <c r="B3233" s="1232">
        <f>'Acct Summary 7-8'!C78</f>
        <v>2166345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98735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715882</v>
      </c>
      <c r="D3251" s="14" t="str">
        <f t="shared" si="49"/>
        <v>Error?</v>
      </c>
    </row>
    <row r="3252" spans="1:4" x14ac:dyDescent="0.2">
      <c r="A3252" s="55">
        <v>3191</v>
      </c>
      <c r="B3252" s="1232">
        <f>'Acct Summary 7-8'!F44</f>
        <v>734082</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734082</v>
      </c>
      <c r="C3255" s="14" t="s">
        <v>672</v>
      </c>
      <c r="D3255" s="14" t="str">
        <f t="shared" si="49"/>
        <v>Error?</v>
      </c>
    </row>
    <row r="3256" spans="1:4" x14ac:dyDescent="0.2">
      <c r="A3256" s="55">
        <v>3195</v>
      </c>
      <c r="B3256" s="1232">
        <f>'Acct Summary 7-8'!F78</f>
        <v>489719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-65948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389572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-1074031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25773</v>
      </c>
      <c r="C3318" s="14" t="s">
        <v>672</v>
      </c>
      <c r="D3318" s="14" t="str">
        <f t="shared" si="50"/>
        <v>Error?</v>
      </c>
    </row>
    <row r="3319" spans="1:4" x14ac:dyDescent="0.2">
      <c r="A3319" s="55">
        <v>3258</v>
      </c>
      <c r="B3319" s="1232">
        <f>'Acct Summary 7-8'!I77</f>
        <v>-25773</v>
      </c>
      <c r="C3319" s="14" t="s">
        <v>672</v>
      </c>
      <c r="D3319" s="14" t="str">
        <f t="shared" si="50"/>
        <v>Error?</v>
      </c>
    </row>
    <row r="3320" spans="1:4" x14ac:dyDescent="0.2">
      <c r="A3320" s="55">
        <v>3259</v>
      </c>
      <c r="B3320" s="1232">
        <f>'Acct Summary 7-8'!I78</f>
        <v>5490</v>
      </c>
      <c r="C3320" s="14" t="s">
        <v>672</v>
      </c>
      <c r="D3320" s="14" t="str">
        <f t="shared" si="50"/>
        <v>Error?</v>
      </c>
    </row>
    <row r="3321" spans="1:4" x14ac:dyDescent="0.2">
      <c r="A3321" s="55">
        <v>3260</v>
      </c>
      <c r="B3321" s="1232">
        <f>'Acct Summary 7-8'!I79</f>
        <v>16561153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16566643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4366353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763075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239521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168533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10930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4808</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5707593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204032</v>
      </c>
      <c r="D3387" s="14" t="str">
        <f t="shared" si="51"/>
        <v>Error?</v>
      </c>
    </row>
    <row r="3388" spans="1:4" x14ac:dyDescent="0.2">
      <c r="A3388" s="55">
        <v>3327</v>
      </c>
      <c r="B3388" s="1232">
        <f>'Expenditures 15-22'!D211</f>
        <v>271257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204032</v>
      </c>
      <c r="C3390" s="14" t="s">
        <v>672</v>
      </c>
      <c r="D3390" s="14" t="str">
        <f t="shared" si="51"/>
        <v>Error?</v>
      </c>
    </row>
    <row r="3391" spans="1:4" x14ac:dyDescent="0.2">
      <c r="A3391" s="55">
        <v>3330</v>
      </c>
      <c r="B3391" s="1232">
        <f>'Expenditures 15-22'!K211</f>
        <v>271257</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9872841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400000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3505289</v>
      </c>
      <c r="D3417" s="14" t="str">
        <f t="shared" si="52"/>
        <v>Error?</v>
      </c>
    </row>
    <row r="3418" spans="1:4" x14ac:dyDescent="0.2">
      <c r="A3418" s="83">
        <v>3357</v>
      </c>
      <c r="D3418" s="14" t="str">
        <f t="shared" si="52"/>
        <v>OK</v>
      </c>
    </row>
    <row r="3419" spans="1:4" x14ac:dyDescent="0.2">
      <c r="A3419" s="55">
        <v>3358</v>
      </c>
      <c r="B3419" s="1232">
        <f>'Assets-Liab 5-6'!F4</f>
        <v>1150215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50000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2928037</v>
      </c>
      <c r="D3425" s="14" t="str">
        <f t="shared" si="52"/>
        <v>Error?</v>
      </c>
    </row>
    <row r="3426" spans="1:4" x14ac:dyDescent="0.2">
      <c r="A3426" s="83">
        <v>3365</v>
      </c>
      <c r="D3426" s="14" t="str">
        <f t="shared" si="52"/>
        <v>OK</v>
      </c>
    </row>
    <row r="3427" spans="1:4" x14ac:dyDescent="0.2">
      <c r="A3427" s="55">
        <v>3366</v>
      </c>
      <c r="B3427" s="1232">
        <f>'Assets-Liab 5-6'!I4</f>
        <v>16591236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401084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1078564</v>
      </c>
      <c r="C3446" s="14" t="s">
        <v>672</v>
      </c>
      <c r="D3446" s="14" t="str">
        <f t="shared" si="52"/>
        <v>Error?</v>
      </c>
    </row>
    <row r="3447" spans="1:4" x14ac:dyDescent="0.2">
      <c r="A3447" s="55">
        <v>3386</v>
      </c>
      <c r="B3447" s="1232">
        <f>'Tax Sched 24'!D16</f>
        <v>580425</v>
      </c>
      <c r="C3447" s="14" t="s">
        <v>672</v>
      </c>
      <c r="D3447" s="14" t="str">
        <f t="shared" si="52"/>
        <v>Error?</v>
      </c>
    </row>
    <row r="3448" spans="1:4" x14ac:dyDescent="0.2">
      <c r="A3448" s="55">
        <v>3387</v>
      </c>
      <c r="B3448" s="1232">
        <f>'Tax Sched 24'!C16</f>
        <v>498139</v>
      </c>
      <c r="D3448" s="14" t="str">
        <f t="shared" si="52"/>
        <v>Error?</v>
      </c>
    </row>
    <row r="3449" spans="1:4" x14ac:dyDescent="0.2">
      <c r="A3449" s="55">
        <v>3388</v>
      </c>
      <c r="B3449" s="1232">
        <f>'Tax Sched 24'!F16</f>
        <v>476355</v>
      </c>
      <c r="C3449" s="14" t="s">
        <v>672</v>
      </c>
      <c r="D3449" s="14" t="str">
        <f t="shared" si="52"/>
        <v>Error?</v>
      </c>
    </row>
    <row r="3450" spans="1:4" x14ac:dyDescent="0.2">
      <c r="A3450" s="55">
        <v>3389</v>
      </c>
      <c r="B3450" s="1232">
        <f>'Tax Sched 24'!E16</f>
        <v>974494</v>
      </c>
      <c r="D3450" s="14" t="str">
        <f t="shared" si="52"/>
        <v>Error?</v>
      </c>
    </row>
    <row r="3451" spans="1:4" x14ac:dyDescent="0.2">
      <c r="A3451" s="55">
        <v>3390</v>
      </c>
      <c r="B3451" s="1232">
        <f>'Cap Outlay Deprec 27'!C15</f>
        <v>53408</v>
      </c>
      <c r="D3451" s="14" t="str">
        <f t="shared" si="52"/>
        <v>Error?</v>
      </c>
    </row>
    <row r="3452" spans="1:4" x14ac:dyDescent="0.2">
      <c r="A3452" s="55">
        <v>3391</v>
      </c>
      <c r="B3452" s="1232">
        <f>'Cap Outlay Deprec 27'!D15</f>
        <v>14477</v>
      </c>
      <c r="D3452" s="14" t="str">
        <f t="shared" si="52"/>
        <v>Error?</v>
      </c>
    </row>
    <row r="3453" spans="1:4" x14ac:dyDescent="0.2">
      <c r="A3453" s="55">
        <v>3392</v>
      </c>
      <c r="B3453" s="1232">
        <f>'Cap Outlay Deprec 27'!E15</f>
        <v>53408</v>
      </c>
      <c r="D3453" s="14" t="str">
        <f t="shared" si="52"/>
        <v>Error?</v>
      </c>
    </row>
    <row r="3454" spans="1:4" x14ac:dyDescent="0.2">
      <c r="A3454" s="55">
        <v>3393</v>
      </c>
      <c r="B3454" s="1232">
        <f>'Cap Outlay Deprec 27'!F15</f>
        <v>14477</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14477</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18200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940841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996428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44526366</v>
      </c>
      <c r="C4122" s="14" t="s">
        <v>672</v>
      </c>
      <c r="D4122" s="14" t="str">
        <f t="shared" si="63"/>
        <v>Error?</v>
      </c>
    </row>
    <row r="4123" spans="1:4" x14ac:dyDescent="0.2">
      <c r="A4123" s="55">
        <v>4062</v>
      </c>
      <c r="B4123" s="1232">
        <f>'Acct Summary 7-8'!D10</f>
        <v>4149840</v>
      </c>
      <c r="C4123" s="14" t="s">
        <v>672</v>
      </c>
      <c r="D4123" s="14" t="str">
        <f t="shared" si="63"/>
        <v>Error?</v>
      </c>
    </row>
    <row r="4124" spans="1:4" x14ac:dyDescent="0.2">
      <c r="A4124" s="55">
        <v>4063</v>
      </c>
      <c r="B4124" s="1232">
        <f>'Acct Summary 7-8'!E10</f>
        <v>9456088</v>
      </c>
      <c r="C4124" s="14" t="s">
        <v>672</v>
      </c>
      <c r="D4124" s="14" t="str">
        <f t="shared" si="63"/>
        <v>Error?</v>
      </c>
    </row>
    <row r="4125" spans="1:4" x14ac:dyDescent="0.2">
      <c r="A4125" s="55">
        <v>4064</v>
      </c>
      <c r="B4125" s="1232">
        <f>'Acct Summary 7-8'!F10</f>
        <v>4960364</v>
      </c>
      <c r="C4125" s="14" t="s">
        <v>672</v>
      </c>
      <c r="D4125" s="14" t="str">
        <f t="shared" si="63"/>
        <v>Error?</v>
      </c>
    </row>
    <row r="4126" spans="1:4" x14ac:dyDescent="0.2">
      <c r="A4126" s="55">
        <v>4065</v>
      </c>
      <c r="B4126" s="1232">
        <f>'Acct Summary 7-8'!G10</f>
        <v>1968379</v>
      </c>
      <c r="C4126" s="14" t="s">
        <v>672</v>
      </c>
      <c r="D4126" s="14" t="str">
        <f t="shared" si="63"/>
        <v>Error?</v>
      </c>
    </row>
    <row r="4127" spans="1:4" x14ac:dyDescent="0.2">
      <c r="A4127" s="55">
        <v>4066</v>
      </c>
      <c r="B4127" s="1232">
        <f>'Acct Summary 7-8'!H10</f>
        <v>191688</v>
      </c>
      <c r="C4127" s="14" t="s">
        <v>672</v>
      </c>
      <c r="D4127" s="14" t="str">
        <f t="shared" si="63"/>
        <v>Error?</v>
      </c>
    </row>
    <row r="4128" spans="1:4" x14ac:dyDescent="0.2">
      <c r="A4128" s="55">
        <v>4067</v>
      </c>
      <c r="B4128" s="1232">
        <f>'Acct Summary 7-8'!I10</f>
        <v>31263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996428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42385794</v>
      </c>
      <c r="C4136" s="14" t="s">
        <v>672</v>
      </c>
      <c r="D4136" s="14" t="str">
        <f t="shared" si="63"/>
        <v>Error?</v>
      </c>
    </row>
    <row r="4137" spans="1:4" x14ac:dyDescent="0.2">
      <c r="A4137" s="55">
        <v>4076</v>
      </c>
      <c r="B4137" s="1232">
        <f>'Acct Summary 7-8'!D19</f>
        <v>4051105</v>
      </c>
      <c r="C4137" s="14" t="s">
        <v>672</v>
      </c>
      <c r="D4137" s="14" t="str">
        <f t="shared" si="63"/>
        <v>Error?</v>
      </c>
    </row>
    <row r="4138" spans="1:4" x14ac:dyDescent="0.2">
      <c r="A4138" s="55">
        <v>4077</v>
      </c>
      <c r="B4138" s="1232">
        <f>'Acct Summary 7-8'!E19</f>
        <v>9066516</v>
      </c>
      <c r="C4138" s="14" t="s">
        <v>672</v>
      </c>
      <c r="D4138" s="14" t="str">
        <f t="shared" si="63"/>
        <v>Error?</v>
      </c>
    </row>
    <row r="4139" spans="1:4" x14ac:dyDescent="0.2">
      <c r="A4139" s="55">
        <v>4078</v>
      </c>
      <c r="B4139" s="1232">
        <f>'Acct Summary 7-8'!F19</f>
        <v>5204727</v>
      </c>
      <c r="C4139" s="14" t="s">
        <v>672</v>
      </c>
      <c r="D4139" s="14" t="str">
        <f t="shared" si="63"/>
        <v>Error?</v>
      </c>
    </row>
    <row r="4140" spans="1:4" x14ac:dyDescent="0.2">
      <c r="A4140" s="55">
        <v>4079</v>
      </c>
      <c r="B4140" s="1232">
        <f>'Acct Summary 7-8'!G19</f>
        <v>2034327</v>
      </c>
      <c r="C4140" s="14" t="s">
        <v>672</v>
      </c>
      <c r="D4140" s="14" t="str">
        <f t="shared" si="63"/>
        <v>Error?</v>
      </c>
    </row>
    <row r="4141" spans="1:4" x14ac:dyDescent="0.2">
      <c r="A4141" s="55">
        <v>4080</v>
      </c>
      <c r="B4141" s="1232">
        <f>'Acct Summary 7-8'!H19</f>
        <v>1265719</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75133478</v>
      </c>
      <c r="C4171" s="14" t="s">
        <v>672</v>
      </c>
      <c r="D4171" s="14" t="str">
        <f t="shared" si="64"/>
        <v>Error?</v>
      </c>
    </row>
    <row r="4172" spans="1:4" x14ac:dyDescent="0.2">
      <c r="A4172" s="55">
        <v>4111</v>
      </c>
      <c r="B4172" s="1232">
        <f>'Short-Term Long-Term Debt 25'!J49</f>
        <v>69917307</v>
      </c>
      <c r="C4172" s="14" t="s">
        <v>672</v>
      </c>
      <c r="D4172" s="14" t="str">
        <f t="shared" si="64"/>
        <v>Error?</v>
      </c>
    </row>
    <row r="4173" spans="1:4" x14ac:dyDescent="0.2">
      <c r="A4173" s="55">
        <v>4112</v>
      </c>
      <c r="B4173" s="1232">
        <f>'Short-Term Long-Term Debt 25'!H49</f>
        <v>4158304</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578127</v>
      </c>
      <c r="D4210" s="14" t="str">
        <f t="shared" si="64"/>
        <v>Error?</v>
      </c>
    </row>
    <row r="4211" spans="1:4" x14ac:dyDescent="0.2">
      <c r="A4211" s="55">
        <v>4150</v>
      </c>
      <c r="B4211" s="1232">
        <f>'Expenditures 15-22'!K200</f>
        <v>578127</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3932.9999999999995</v>
      </c>
      <c r="C4265" s="14" t="s">
        <v>672</v>
      </c>
      <c r="D4265" s="14" t="str">
        <f t="shared" si="65"/>
        <v>Error?</v>
      </c>
      <c r="E4265" s="811"/>
    </row>
    <row r="4266" spans="1:5" x14ac:dyDescent="0.2">
      <c r="A4266" s="91">
        <v>4205</v>
      </c>
      <c r="B4266" s="1232">
        <f>('FP Info 3'!F10)*100000</f>
        <v>620</v>
      </c>
      <c r="C4266" s="14" t="s">
        <v>672</v>
      </c>
      <c r="D4266" s="14" t="str">
        <f t="shared" si="65"/>
        <v>Error?</v>
      </c>
      <c r="E4266" s="811"/>
    </row>
    <row r="4267" spans="1:5" x14ac:dyDescent="0.2">
      <c r="A4267" s="91">
        <v>4206</v>
      </c>
      <c r="B4267" s="1232">
        <f>('FP Info 3'!H10)*100000</f>
        <v>266</v>
      </c>
      <c r="C4267" s="14" t="s">
        <v>672</v>
      </c>
      <c r="D4267" s="14" t="str">
        <f t="shared" si="65"/>
        <v>Error?</v>
      </c>
      <c r="E4267" s="811"/>
    </row>
    <row r="4268" spans="1:5" x14ac:dyDescent="0.2">
      <c r="A4268" s="91">
        <v>4207</v>
      </c>
      <c r="B4268" s="1232">
        <f>('FP Info 3'!J10)*100000</f>
        <v>4819</v>
      </c>
      <c r="C4268" s="14" t="s">
        <v>672</v>
      </c>
      <c r="D4268" s="14" t="str">
        <f t="shared" si="65"/>
        <v>Error?</v>
      </c>
    </row>
    <row r="4269" spans="1:5" x14ac:dyDescent="0.2">
      <c r="A4269" s="91">
        <v>4208</v>
      </c>
      <c r="B4269" s="1232">
        <f>'FP Info 3'!J16</f>
        <v>26358363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23443</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89381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239646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69510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88487</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2753</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7060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662861715</v>
      </c>
      <c r="D4995" s="14" t="str">
        <f t="shared" si="77"/>
        <v>Error?</v>
      </c>
    </row>
    <row r="4996" spans="1:4" x14ac:dyDescent="0.2">
      <c r="A4996" s="91">
        <v>4935</v>
      </c>
      <c r="B4996" s="1232">
        <f>'FP Info 3'!H31</f>
        <v>91474916.670000002</v>
      </c>
      <c r="D4996" s="14" t="str">
        <f t="shared" si="77"/>
        <v>Error?</v>
      </c>
    </row>
    <row r="4997" spans="1:4" x14ac:dyDescent="0.2">
      <c r="A4997" s="91">
        <v>4936</v>
      </c>
      <c r="B4997" s="1232">
        <f>'FP Info 3'!H37</f>
        <v>75133478</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25767317</v>
      </c>
      <c r="D5061" s="14" t="str">
        <f t="shared" si="78"/>
        <v>Error?</v>
      </c>
    </row>
    <row r="5062" spans="1:4" x14ac:dyDescent="0.2">
      <c r="A5062" s="83">
        <v>5001</v>
      </c>
      <c r="D5062" s="14" t="str">
        <f t="shared" si="78"/>
        <v>OK</v>
      </c>
    </row>
    <row r="5063" spans="1:4" x14ac:dyDescent="0.2">
      <c r="A5063" s="55">
        <v>5002</v>
      </c>
      <c r="B5063" s="1232">
        <f>'Revenues 9-14'!C7</f>
        <v>4894501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30661818</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188648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188648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75710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75710</v>
      </c>
      <c r="C5087" s="14" t="s">
        <v>672</v>
      </c>
      <c r="D5087" s="14" t="str">
        <f t="shared" si="78"/>
        <v>Error?</v>
      </c>
    </row>
    <row r="5088" spans="1:4" x14ac:dyDescent="0.2">
      <c r="A5088" s="55">
        <v>5027</v>
      </c>
      <c r="B5088" s="1232">
        <f>'Revenues 9-14'!C65</f>
        <v>7916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7916</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2693</v>
      </c>
      <c r="D5095" s="14" t="str">
        <f t="shared" si="78"/>
        <v>Error?</v>
      </c>
    </row>
    <row r="5096" spans="1:4" x14ac:dyDescent="0.2">
      <c r="A5096" s="55">
        <v>5035</v>
      </c>
      <c r="B5096" s="1232">
        <f>'Revenues 9-14'!C75</f>
        <v>521820</v>
      </c>
      <c r="C5096" s="14" t="s">
        <v>672</v>
      </c>
      <c r="D5096" s="14" t="str">
        <f t="shared" si="78"/>
        <v>Error?</v>
      </c>
    </row>
    <row r="5097" spans="1:4" x14ac:dyDescent="0.2">
      <c r="A5097" s="55">
        <v>5036</v>
      </c>
      <c r="B5097" s="1232">
        <f>'Revenues 9-14'!C77</f>
        <v>29307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243611</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272918</v>
      </c>
      <c r="C5102" s="14" t="s">
        <v>672</v>
      </c>
      <c r="D5102" s="14" t="str">
        <f t="shared" si="78"/>
        <v>Error?</v>
      </c>
    </row>
    <row r="5103" spans="1:4" x14ac:dyDescent="0.2">
      <c r="A5103" s="55">
        <v>5042</v>
      </c>
      <c r="B5103" s="1232">
        <f>'Revenues 9-14'!C84</f>
        <v>478204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478204</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7473</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349836</v>
      </c>
      <c r="D5119" s="14" t="str">
        <f t="shared" ref="D5119:D5182" si="79">IF(ISBLANK(B5119),"OK",IF(A5119-B5119=0,"OK","Error?"))</f>
        <v>Error?</v>
      </c>
    </row>
    <row r="5120" spans="1:4" x14ac:dyDescent="0.2">
      <c r="A5120" s="55">
        <v>5059</v>
      </c>
      <c r="B5120" s="1232">
        <f>'Revenues 9-14'!C108</f>
        <v>357309</v>
      </c>
      <c r="C5120" s="14" t="s">
        <v>672</v>
      </c>
      <c r="D5120" s="14" t="str">
        <f t="shared" si="79"/>
        <v>Error?</v>
      </c>
    </row>
    <row r="5121" spans="1:4" x14ac:dyDescent="0.2">
      <c r="A5121" s="55">
        <v>5060</v>
      </c>
      <c r="B5121" s="1232">
        <f>'Revenues 9-14'!C109</f>
        <v>32564343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6872198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6872198</v>
      </c>
      <c r="C5132" s="14" t="s">
        <v>672</v>
      </c>
      <c r="D5132" s="14" t="str">
        <f t="shared" si="79"/>
        <v>Error?</v>
      </c>
    </row>
    <row r="5133" spans="1:4" x14ac:dyDescent="0.2">
      <c r="A5133" s="55">
        <v>5072</v>
      </c>
      <c r="B5133" s="1232">
        <f>'Revenues 9-14'!C124</f>
        <v>258427</v>
      </c>
      <c r="D5133" s="14" t="str">
        <f t="shared" si="79"/>
        <v>Error?</v>
      </c>
    </row>
    <row r="5134" spans="1:4" x14ac:dyDescent="0.2">
      <c r="A5134" s="55">
        <v>5073</v>
      </c>
      <c r="B5134" s="1232">
        <f>'Revenues 9-14'!C125</f>
        <v>594497</v>
      </c>
      <c r="D5134" s="14" t="str">
        <f t="shared" si="79"/>
        <v>Error?</v>
      </c>
    </row>
    <row r="5135" spans="1:4" x14ac:dyDescent="0.2">
      <c r="A5135" s="55">
        <v>5074</v>
      </c>
      <c r="B5135" s="1232">
        <f>'Revenues 9-14'!C126</f>
        <v>794475</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1670842</v>
      </c>
      <c r="C5147" s="14" t="s">
        <v>672</v>
      </c>
      <c r="D5147" s="14" t="str">
        <f t="shared" si="79"/>
        <v>Error?</v>
      </c>
    </row>
    <row r="5148" spans="1:4" x14ac:dyDescent="0.2">
      <c r="A5148" s="55">
        <v>5087</v>
      </c>
      <c r="B5148" s="1232">
        <f>'Revenues 9-14'!C133</f>
        <v>24628</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24628</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130314</v>
      </c>
      <c r="D5164" s="14" t="str">
        <f t="shared" si="79"/>
        <v>Error?</v>
      </c>
    </row>
    <row r="5165" spans="1:4" x14ac:dyDescent="0.2">
      <c r="A5165" s="55">
        <v>5104</v>
      </c>
      <c r="B5165" s="1232">
        <f>'Revenues 9-14'!C144</f>
        <v>130314</v>
      </c>
      <c r="C5165" s="14" t="s">
        <v>672</v>
      </c>
      <c r="D5165" s="14" t="str">
        <f t="shared" si="79"/>
        <v>Error?</v>
      </c>
    </row>
    <row r="5166" spans="1:4" x14ac:dyDescent="0.2">
      <c r="A5166" s="83">
        <v>5105</v>
      </c>
      <c r="D5166" s="14" t="str">
        <f t="shared" si="79"/>
        <v>OK</v>
      </c>
    </row>
    <row r="5167" spans="1:4" x14ac:dyDescent="0.2">
      <c r="A5167" s="55">
        <v>5106</v>
      </c>
      <c r="B5167" s="1232">
        <f>'Revenues 9-14'!C145</f>
        <v>5568</v>
      </c>
      <c r="D5167" s="14" t="str">
        <f t="shared" si="79"/>
        <v>Error?</v>
      </c>
    </row>
    <row r="5168" spans="1:4" x14ac:dyDescent="0.2">
      <c r="A5168" s="55">
        <v>5107</v>
      </c>
      <c r="B5168" s="1232">
        <f>'Revenues 9-14'!C147</f>
        <v>29236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141296</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2004637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8876835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631923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110882</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742805</v>
      </c>
      <c r="C5246" s="14" t="s">
        <v>672</v>
      </c>
      <c r="D5246" s="14" t="str">
        <f t="shared" si="80"/>
        <v>Error?</v>
      </c>
    </row>
    <row r="5247" spans="1:4" x14ac:dyDescent="0.2">
      <c r="A5247" s="55">
        <v>5186</v>
      </c>
      <c r="B5247" s="1232">
        <f>'Revenues 9-14'!C203</f>
        <v>402491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402491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33246</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388461</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421707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25947</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25947</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1726</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2088760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2088760</v>
      </c>
      <c r="C5326" s="14" t="s">
        <v>672</v>
      </c>
      <c r="D5326" s="14" t="str">
        <f t="shared" si="82"/>
        <v>Error?</v>
      </c>
    </row>
    <row r="5327" spans="1:4" x14ac:dyDescent="0.2">
      <c r="A5327" s="55">
        <v>5266</v>
      </c>
      <c r="B5327" s="1232">
        <f>'Revenues 9-14'!C275</f>
        <v>43529938</v>
      </c>
      <c r="C5327" s="14" t="s">
        <v>672</v>
      </c>
      <c r="D5327" s="14" t="str">
        <f t="shared" si="82"/>
        <v>Error?</v>
      </c>
    </row>
    <row r="5328" spans="1:4" x14ac:dyDescent="0.2">
      <c r="A5328" s="55">
        <v>5267</v>
      </c>
      <c r="B5328" s="1232">
        <f>'Revenues 9-14'!D5</f>
        <v>4142254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4142254</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392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392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6307</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887</v>
      </c>
      <c r="D5354" s="14" t="str">
        <f t="shared" si="82"/>
        <v>Error?</v>
      </c>
    </row>
    <row r="5355" spans="1:4" x14ac:dyDescent="0.2">
      <c r="A5355" s="55">
        <v>5294</v>
      </c>
      <c r="B5355" s="1232">
        <f>'Revenues 9-14'!D108</f>
        <v>7194</v>
      </c>
      <c r="C5355" s="14" t="s">
        <v>672</v>
      </c>
      <c r="D5355" s="14" t="str">
        <f t="shared" si="82"/>
        <v>Error?</v>
      </c>
    </row>
    <row r="5356" spans="1:4" x14ac:dyDescent="0.2">
      <c r="A5356" s="55">
        <v>5295</v>
      </c>
      <c r="B5356" s="1232">
        <f>'Revenues 9-14'!D109</f>
        <v>4149840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4149840</v>
      </c>
      <c r="C5508" s="14" t="s">
        <v>672</v>
      </c>
      <c r="D5508" s="14" t="str">
        <f t="shared" si="85"/>
        <v>Error?</v>
      </c>
    </row>
    <row r="5509" spans="1:4" x14ac:dyDescent="0.2">
      <c r="A5509" s="55">
        <v>5448</v>
      </c>
      <c r="B5509" s="1232">
        <f>'Revenues 9-14'!E5</f>
        <v>9453879</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9453879</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2175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2175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34</v>
      </c>
      <c r="D5525" s="14" t="str">
        <f t="shared" si="85"/>
        <v>Error?</v>
      </c>
    </row>
    <row r="5526" spans="1:4" x14ac:dyDescent="0.2">
      <c r="A5526" s="55">
        <v>5465</v>
      </c>
      <c r="B5526" s="1232">
        <f>'Revenues 9-14'!E108</f>
        <v>34</v>
      </c>
      <c r="C5526" s="14" t="s">
        <v>672</v>
      </c>
      <c r="D5526" s="14" t="str">
        <f t="shared" si="85"/>
        <v>Error?</v>
      </c>
    </row>
    <row r="5527" spans="1:4" x14ac:dyDescent="0.2">
      <c r="A5527" s="55">
        <v>5466</v>
      </c>
      <c r="B5527" s="1232">
        <f>'Revenues 9-14'!E109</f>
        <v>9456088</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9456088</v>
      </c>
      <c r="C5552" s="14" t="s">
        <v>672</v>
      </c>
      <c r="D5552" s="14" t="str">
        <f t="shared" si="85"/>
        <v>Error?</v>
      </c>
    </row>
    <row r="5553" spans="1:4" x14ac:dyDescent="0.2">
      <c r="A5553" s="55">
        <v>5492</v>
      </c>
      <c r="B5553" s="1232">
        <f>'Revenues 9-14'!F5</f>
        <v>1604841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1604841</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5339</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23274</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28613</v>
      </c>
      <c r="C5579" s="14" t="s">
        <v>672</v>
      </c>
      <c r="D5579" s="14" t="str">
        <f t="shared" si="86"/>
        <v>Error?</v>
      </c>
    </row>
    <row r="5580" spans="1:4" x14ac:dyDescent="0.2">
      <c r="A5580" s="55">
        <v>5519</v>
      </c>
      <c r="B5580" s="1232">
        <f>'Revenues 9-14'!F65</f>
        <v>156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156</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1633610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500000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500000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674273</v>
      </c>
      <c r="D5615" s="14" t="str">
        <f t="shared" si="86"/>
        <v>Error?</v>
      </c>
    </row>
    <row r="5616" spans="1:4" x14ac:dyDescent="0.2">
      <c r="A5616" s="83">
        <v>5555</v>
      </c>
      <c r="D5616" s="14" t="str">
        <f t="shared" si="86"/>
        <v>OK</v>
      </c>
    </row>
    <row r="5617" spans="1:4" x14ac:dyDescent="0.2">
      <c r="A5617" s="55">
        <v>5556</v>
      </c>
      <c r="B5617" s="1232">
        <f>'Revenues 9-14'!F152</f>
        <v>2152481</v>
      </c>
      <c r="D5617" s="14" t="str">
        <f t="shared" si="86"/>
        <v>Error?</v>
      </c>
    </row>
    <row r="5618" spans="1:4" x14ac:dyDescent="0.2">
      <c r="A5618" s="55">
        <v>5557</v>
      </c>
      <c r="B5618" s="1232">
        <f>'Revenues 9-14'!F154</f>
        <v>2826754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2826754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3326754</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4960364</v>
      </c>
      <c r="C5720" s="14" t="s">
        <v>672</v>
      </c>
      <c r="D5720" s="14" t="str">
        <f t="shared" si="88"/>
        <v>Error?</v>
      </c>
    </row>
    <row r="5721" spans="1:4" x14ac:dyDescent="0.2">
      <c r="A5721" s="55">
        <v>5660</v>
      </c>
      <c r="B5721" s="1232">
        <f>'Revenues 9-14'!G5</f>
        <v>869744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1078564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1948308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20000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20000</v>
      </c>
      <c r="C5730" s="14" t="s">
        <v>672</v>
      </c>
      <c r="D5730" s="14" t="str">
        <f t="shared" si="88"/>
        <v>Error?</v>
      </c>
    </row>
    <row r="5731" spans="1:4" x14ac:dyDescent="0.2">
      <c r="A5731" s="55">
        <v>5670</v>
      </c>
      <c r="B5731" s="1232">
        <f>'Revenues 9-14'!G65</f>
        <v>71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71</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1968379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4969</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4969</v>
      </c>
      <c r="C5881" s="14" t="s">
        <v>672</v>
      </c>
      <c r="D5881" s="14" t="str">
        <f t="shared" si="90"/>
        <v>Error?</v>
      </c>
    </row>
    <row r="5882" spans="1:4" x14ac:dyDescent="0.2">
      <c r="A5882" s="55">
        <v>5821</v>
      </c>
      <c r="B5882" s="1232">
        <f>'Revenues 9-14'!H96</f>
        <v>186719</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186719</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191688</v>
      </c>
      <c r="C5915" s="14" t="s">
        <v>672</v>
      </c>
      <c r="D5915" s="14" t="str">
        <f t="shared" si="91"/>
        <v>Error?</v>
      </c>
    </row>
    <row r="5916" spans="1:4" x14ac:dyDescent="0.2">
      <c r="A5916" s="55">
        <v>5855</v>
      </c>
      <c r="B5916" s="1232">
        <f>'Revenues 9-14'!I5</f>
        <v>5490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5490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25773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25773</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31263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1968379</v>
      </c>
      <c r="C6024" s="14" t="s">
        <v>672</v>
      </c>
      <c r="D6024" s="14" t="str">
        <f t="shared" si="93"/>
        <v>Error?</v>
      </c>
    </row>
    <row r="6025" spans="1:5" x14ac:dyDescent="0.2">
      <c r="A6025" s="55">
        <v>5964</v>
      </c>
      <c r="B6025" s="1232">
        <f>'Revenues 9-14'!H109</f>
        <v>191688</v>
      </c>
      <c r="C6025" s="14" t="s">
        <v>672</v>
      </c>
      <c r="D6025" s="14" t="str">
        <f t="shared" si="93"/>
        <v>Error?</v>
      </c>
    </row>
    <row r="6026" spans="1:5" x14ac:dyDescent="0.2">
      <c r="A6026" s="55">
        <v>5965</v>
      </c>
      <c r="B6026" s="1232">
        <f>'Revenues 9-14'!I109</f>
        <v>31263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519127</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88135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4462.28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1710882</v>
      </c>
      <c r="D6083" s="14" t="str">
        <f t="shared" si="94"/>
        <v>Error?</v>
      </c>
      <c r="E6083" s="14" t="s">
        <v>209</v>
      </c>
    </row>
    <row r="6084" spans="1:5" x14ac:dyDescent="0.2">
      <c r="A6084">
        <v>6023</v>
      </c>
      <c r="B6084" s="1232">
        <f>'Assets-Liab 5-6'!F7</f>
        <v>24938</v>
      </c>
      <c r="D6084" s="14" t="str">
        <f t="shared" si="94"/>
        <v>Error?</v>
      </c>
      <c r="E6084" s="14" t="s">
        <v>209</v>
      </c>
    </row>
    <row r="6085" spans="1:5" x14ac:dyDescent="0.2">
      <c r="A6085">
        <v>6024</v>
      </c>
      <c r="B6085" s="1232">
        <f>'Assets-Liab 5-6'!G7</f>
        <v>32076</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1640660</v>
      </c>
      <c r="D6125" s="14" t="str">
        <f t="shared" si="94"/>
        <v>Error?</v>
      </c>
      <c r="E6125" s="14" t="s">
        <v>209</v>
      </c>
    </row>
    <row r="6126" spans="1:5" x14ac:dyDescent="0.2">
      <c r="A6126">
        <v>6065</v>
      </c>
      <c r="B6126" s="1232">
        <f>'Assets-Liab 5-6'!D25</f>
        <v>19279</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21703</v>
      </c>
      <c r="D6130" s="14" t="str">
        <f t="shared" si="94"/>
        <v>Error?</v>
      </c>
      <c r="E6130" s="14" t="s">
        <v>209</v>
      </c>
    </row>
    <row r="6131" spans="1:5" x14ac:dyDescent="0.2">
      <c r="A6131">
        <v>6070</v>
      </c>
      <c r="B6131" s="1232">
        <f>'Assets-Liab 5-6'!J25</f>
        <v>61661</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24593</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61661</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-61661</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677548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677548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677548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724211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724211</v>
      </c>
      <c r="D6229" s="14" t="str">
        <f t="shared" si="96"/>
        <v>Error?</v>
      </c>
      <c r="E6229" s="14" t="s">
        <v>209</v>
      </c>
    </row>
    <row r="6230" spans="1:5" x14ac:dyDescent="0.2">
      <c r="A6230">
        <v>6169</v>
      </c>
      <c r="B6230" s="1232">
        <f>'Acct Summary 7-8'!J20</f>
        <v>-46663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-46663</v>
      </c>
      <c r="D6263" s="14" t="str">
        <f t="shared" si="96"/>
        <v>Error?</v>
      </c>
      <c r="E6263" s="14" t="s">
        <v>209</v>
      </c>
    </row>
    <row r="6264" spans="1:5" x14ac:dyDescent="0.2">
      <c r="A6264">
        <v>6203</v>
      </c>
      <c r="B6264" s="1232">
        <f>'Acct Summary 7-8'!J79</f>
        <v>-14998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-61661</v>
      </c>
      <c r="D6266" s="14" t="str">
        <f t="shared" si="96"/>
        <v>Error?</v>
      </c>
      <c r="E6266" s="14" t="s">
        <v>209</v>
      </c>
    </row>
    <row r="6267" spans="1:5" x14ac:dyDescent="0.2">
      <c r="A6267">
        <v>6206</v>
      </c>
      <c r="B6267" s="1232">
        <f>'Acct Summary 7-8'!C82</f>
        <v>2166345</v>
      </c>
      <c r="D6267" s="14" t="str">
        <f t="shared" si="96"/>
        <v>Error?</v>
      </c>
      <c r="E6267" s="14" t="s">
        <v>209</v>
      </c>
    </row>
    <row r="6268" spans="1:5" x14ac:dyDescent="0.2">
      <c r="A6268">
        <v>6207</v>
      </c>
      <c r="B6268" s="1232">
        <f>'Acct Summary 7-8'!D82</f>
        <v>98735</v>
      </c>
      <c r="D6268" s="14" t="str">
        <f t="shared" si="96"/>
        <v>Error?</v>
      </c>
      <c r="E6268" s="14" t="s">
        <v>209</v>
      </c>
    </row>
    <row r="6269" spans="1:5" x14ac:dyDescent="0.2">
      <c r="A6269">
        <v>6208</v>
      </c>
      <c r="B6269" s="1232">
        <f>'Acct Summary 7-8'!E82</f>
        <v>389572</v>
      </c>
      <c r="D6269" s="14" t="str">
        <f t="shared" si="96"/>
        <v>Error?</v>
      </c>
      <c r="E6269" s="14" t="s">
        <v>209</v>
      </c>
    </row>
    <row r="6270" spans="1:5" x14ac:dyDescent="0.2">
      <c r="A6270">
        <v>6209</v>
      </c>
      <c r="B6270" s="1232">
        <f>'Acct Summary 7-8'!F82</f>
        <v>489719</v>
      </c>
      <c r="D6270" s="14" t="str">
        <f t="shared" si="96"/>
        <v>Error?</v>
      </c>
      <c r="E6270" s="14" t="s">
        <v>209</v>
      </c>
    </row>
    <row r="6271" spans="1:5" x14ac:dyDescent="0.2">
      <c r="A6271">
        <v>6210</v>
      </c>
      <c r="B6271" s="1232">
        <f>'Acct Summary 7-8'!G82</f>
        <v>-65948</v>
      </c>
      <c r="D6271" s="14" t="str">
        <f t="shared" ref="D6271:D6334" si="97">IF(ISBLANK(B6271),"OK",IF(A6271-B6271=0,"OK","Error?"))</f>
        <v>Error?</v>
      </c>
      <c r="E6271" s="14" t="s">
        <v>209</v>
      </c>
    </row>
    <row r="6272" spans="1:5" x14ac:dyDescent="0.2">
      <c r="A6272">
        <v>6211</v>
      </c>
      <c r="B6272" s="1232">
        <f>'Acct Summary 7-8'!H82</f>
        <v>-1074031</v>
      </c>
      <c r="D6272" s="14" t="str">
        <f t="shared" si="97"/>
        <v>Error?</v>
      </c>
      <c r="E6272" s="14" t="s">
        <v>209</v>
      </c>
    </row>
    <row r="6273" spans="1:5" x14ac:dyDescent="0.2">
      <c r="A6273">
        <v>6212</v>
      </c>
      <c r="B6273" s="1232">
        <f>'Acct Summary 7-8'!I82</f>
        <v>5490</v>
      </c>
      <c r="D6273" s="14" t="str">
        <f t="shared" si="97"/>
        <v>Error?</v>
      </c>
      <c r="E6273" s="14" t="s">
        <v>209</v>
      </c>
    </row>
    <row r="6274" spans="1:5" x14ac:dyDescent="0.2">
      <c r="A6274">
        <v>6213</v>
      </c>
      <c r="B6274" s="1232">
        <f>'Acct Summary 7-8'!J82</f>
        <v>-46663</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0.2630385512308025</v>
      </c>
      <c r="D6276" s="14" t="str">
        <f t="shared" si="97"/>
        <v>Error?</v>
      </c>
      <c r="E6276" s="14" t="s">
        <v>209</v>
      </c>
    </row>
    <row r="6277" spans="1:5" x14ac:dyDescent="0.2">
      <c r="A6277">
        <v>6216</v>
      </c>
      <c r="B6277" s="1232">
        <f>'Acct Summary 7-8'!D83</f>
        <v>0.25933688974340791</v>
      </c>
      <c r="D6277" s="14" t="str">
        <f t="shared" si="97"/>
        <v>Error?</v>
      </c>
      <c r="E6277" s="14" t="s">
        <v>209</v>
      </c>
    </row>
    <row r="6278" spans="1:5" x14ac:dyDescent="0.2">
      <c r="A6278">
        <v>6217</v>
      </c>
      <c r="B6278" s="1232">
        <f>'Acct Summary 7-8'!E83</f>
        <v>7.4685434967526942E-2</v>
      </c>
      <c r="D6278" s="14" t="str">
        <f t="shared" si="97"/>
        <v>Error?</v>
      </c>
      <c r="E6278" s="14" t="s">
        <v>209</v>
      </c>
    </row>
    <row r="6279" spans="1:5" x14ac:dyDescent="0.2">
      <c r="A6279">
        <v>6218</v>
      </c>
      <c r="B6279" s="1232">
        <f>'Acct Summary 7-8'!F83</f>
        <v>0.41672786437170312</v>
      </c>
      <c r="D6279" s="14" t="str">
        <f t="shared" si="97"/>
        <v>Error?</v>
      </c>
      <c r="E6279" s="14" t="s">
        <v>209</v>
      </c>
    </row>
    <row r="6280" spans="1:5" x14ac:dyDescent="0.2">
      <c r="A6280">
        <v>6219</v>
      </c>
      <c r="B6280" s="1232">
        <f>'Acct Summary 7-8'!G83</f>
        <v>-0.80349919586724494</v>
      </c>
      <c r="D6280" s="14" t="str">
        <f t="shared" si="97"/>
        <v>Error?</v>
      </c>
      <c r="E6280" s="14" t="s">
        <v>209</v>
      </c>
    </row>
    <row r="6281" spans="1:5" x14ac:dyDescent="0.2">
      <c r="A6281">
        <v>6220</v>
      </c>
      <c r="B6281" s="1232">
        <f>'Acct Summary 7-8'!H83</f>
        <v>-0.36954837262338053</v>
      </c>
      <c r="D6281" s="14" t="str">
        <f t="shared" si="97"/>
        <v>Error?</v>
      </c>
      <c r="E6281" s="14" t="s">
        <v>209</v>
      </c>
    </row>
    <row r="6282" spans="1:5" x14ac:dyDescent="0.2">
      <c r="A6282">
        <v>6221</v>
      </c>
      <c r="B6282" s="1232">
        <f>'Acct Summary 7-8'!I83</f>
        <v>3.3138880339245554E-4</v>
      </c>
      <c r="D6282" s="14" t="str">
        <f t="shared" si="97"/>
        <v>Error?</v>
      </c>
      <c r="E6282" s="14" t="s">
        <v>209</v>
      </c>
    </row>
    <row r="6283" spans="1:5" x14ac:dyDescent="0.2">
      <c r="A6283">
        <v>6222</v>
      </c>
      <c r="B6283" s="1232">
        <f>'Acct Summary 7-8'!J83</f>
        <v>0.75676683803376521</v>
      </c>
      <c r="D6283" s="14" t="str">
        <f t="shared" si="97"/>
        <v>Error?</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677548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677548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677548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154373</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7995</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162368</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65315</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65315</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65315</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417510</v>
      </c>
      <c r="D6981" s="14" t="str">
        <f t="shared" si="108"/>
        <v>Error?</v>
      </c>
    </row>
    <row r="6982" spans="1:4" x14ac:dyDescent="0.2">
      <c r="A6982">
        <v>6921</v>
      </c>
      <c r="B6982" s="1232">
        <f>'Expenditures 15-22'!K85</f>
        <v>417510</v>
      </c>
      <c r="D6982" s="14" t="str">
        <f t="shared" si="108"/>
        <v>Error?</v>
      </c>
    </row>
    <row r="6983" spans="1:4" x14ac:dyDescent="0.2">
      <c r="A6983">
        <v>6922</v>
      </c>
      <c r="B6983" s="1232">
        <f>'Expenditures 15-22'!H86</f>
        <v>3539153</v>
      </c>
      <c r="D6983" s="14" t="str">
        <f t="shared" si="108"/>
        <v>Error?</v>
      </c>
    </row>
    <row r="6984" spans="1:4" x14ac:dyDescent="0.2">
      <c r="A6984">
        <v>6923</v>
      </c>
      <c r="B6984" s="1232">
        <f>'Expenditures 15-22'!K86</f>
        <v>3539153</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3956663</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227683</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29773</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29773</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29773</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724211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29773</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109696</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677548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1191</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1191</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45077</v>
      </c>
      <c r="D7067" s="14" t="str">
        <f t="shared" si="109"/>
        <v>Error?</v>
      </c>
    </row>
    <row r="7068" spans="1:4" x14ac:dyDescent="0.2">
      <c r="A7068">
        <v>7007</v>
      </c>
      <c r="B7068" s="1232">
        <f>'Expenditures 15-22'!K199</f>
        <v>45077</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1191</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174605</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174605</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174605</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436347</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436347</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8558</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8558</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274763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274763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4543</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4543</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724211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724211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724211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724211</v>
      </c>
      <c r="D7224" s="14" t="str">
        <f t="shared" si="111"/>
        <v>Error?</v>
      </c>
    </row>
    <row r="7225" spans="1:4" x14ac:dyDescent="0.2">
      <c r="A7225">
        <v>7164</v>
      </c>
      <c r="B7225" s="1232">
        <f>'Expenditures 15-22'!K332</f>
        <v>-46663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433252</v>
      </c>
      <c r="D7624" s="14" t="str">
        <f t="shared" si="124"/>
        <v>Error?</v>
      </c>
      <c r="E7624" s="14" t="s">
        <v>20</v>
      </c>
    </row>
    <row r="7625" spans="1:5" x14ac:dyDescent="0.2">
      <c r="A7625">
        <f t="shared" si="123"/>
        <v>7564</v>
      </c>
      <c r="B7625" s="1232">
        <f>'Cap Outlay Deprec 27'!I17</f>
        <v>43325.2</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3451520.2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2016-09-27T21:33:18Z</cp:lastPrinted>
  <dcterms:created xsi:type="dcterms:W3CDTF">2003-10-29T19:06:34Z</dcterms:created>
  <dcterms:modified xsi:type="dcterms:W3CDTF">2016-10-24T16:23:46Z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Other deliverables</vt:lpwstr>
  </property>
  <property fmtid="{D5CDD505-2E9C-101B-9397-08002B2CF9AE}" pid="5" name="tabIndex">
    <vt:lpwstr>140</vt:lpwstr>
  </property>
  <property fmtid="{D5CDD505-2E9C-101B-9397-08002B2CF9AE}" pid="6" name="workpaperIndex">
    <vt:lpwstr>
    </vt:lpwstr>
  </property>
</Properties>
</file>